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<sst xmlns="http://schemas.openxmlformats.org/spreadsheetml/2006/main" count="242" uniqueCount="81">
  <si>
    <t>附件1：</t>
  </si>
  <si>
    <t>池州职业技术学院学生综合素质测评班级汇总表</t>
  </si>
  <si>
    <t>系(专业）:建筑与园林系  学年2024-2025第二学期            班级：23园林1班            填表人：汪淑晴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</si>
  <si>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</si>
  <si>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</si>
  <si>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</si>
  <si>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</si>
  <si>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</si>
  <si>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</si>
  <si>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</si>
  <si>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</si>
  <si>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</si>
  <si>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</si>
  <si>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</si>
  <si>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</si>
  <si>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王娜娜</t>
  </si>
  <si>
    <t>优秀</t>
  </si>
  <si>
    <t>戴圆</t>
  </si>
  <si>
    <t>合格</t>
  </si>
  <si>
    <t>汪淑晴</t>
  </si>
  <si>
    <t>程浩宇</t>
  </si>
  <si>
    <t>汪俊</t>
  </si>
  <si>
    <t>徐晴晴</t>
  </si>
  <si>
    <t>徐雯</t>
  </si>
  <si>
    <t>张乐佳</t>
  </si>
  <si>
    <t>宋航</t>
  </si>
  <si>
    <t>沈瑞</t>
  </si>
  <si>
    <t>徐乐</t>
  </si>
  <si>
    <t>陈俊杰</t>
  </si>
  <si>
    <t>曹颖</t>
  </si>
  <si>
    <t>余昊</t>
  </si>
  <si>
    <t>丁玉萍</t>
  </si>
  <si>
    <t>牧尚庆</t>
  </si>
  <si>
    <t>叶银戈</t>
  </si>
  <si>
    <t>宋增文</t>
  </si>
  <si>
    <t>贺佳超</t>
  </si>
  <si>
    <t>赵志鹏</t>
  </si>
  <si>
    <t>刘舒琪</t>
  </si>
  <si>
    <t>良好</t>
  </si>
  <si>
    <t>单正旺</t>
  </si>
  <si>
    <t>张雯晴</t>
  </si>
  <si>
    <t>李彬彬</t>
  </si>
  <si>
    <t>李怡陇</t>
  </si>
  <si>
    <t>方语晴</t>
  </si>
  <si>
    <t>吕雪艳</t>
  </si>
  <si>
    <t>刘佳磊</t>
  </si>
  <si>
    <t>徐建国</t>
  </si>
  <si>
    <t>付政杨</t>
  </si>
  <si>
    <t>丁浩雪</t>
  </si>
  <si>
    <t>黄坤</t>
  </si>
  <si>
    <t>李园园</t>
  </si>
  <si>
    <t>章继彬</t>
  </si>
  <si>
    <t xml:space="preserve"> </t>
  </si>
  <si>
    <t>华俊杰</t>
  </si>
  <si>
    <t>高佳乐</t>
  </si>
  <si>
    <t>何国良</t>
  </si>
  <si>
    <t>阮廷华</t>
  </si>
  <si>
    <t>王世涵</t>
  </si>
  <si>
    <t>梁晗</t>
  </si>
  <si>
    <t>李中运</t>
  </si>
  <si>
    <t>朱珠</t>
  </si>
  <si>
    <t>秦熠超</t>
  </si>
  <si>
    <t>刘小慧</t>
  </si>
  <si>
    <t>翟本婷</t>
  </si>
  <si>
    <t>邢静</t>
  </si>
  <si>
    <t>袁世雄</t>
  </si>
  <si>
    <t>於悦</t>
  </si>
  <si>
    <t>黄瑧昊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</si>
  <si>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</si>
  <si>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</si>
  <si>
    <t>德</t>
  </si>
  <si>
    <t>智</t>
  </si>
  <si>
    <t>体</t>
  </si>
  <si>
    <t>美</t>
  </si>
  <si>
    <t>劳</t>
  </si>
  <si>
    <t>能</t>
  </si>
  <si>
    <t>总分</t>
  </si>
  <si>
    <t>贺家超</t>
  </si>
  <si>
    <t>李怡珑</t>
  </si>
  <si>
    <t>65,4</t>
  </si>
  <si>
    <t>71,44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</si>
</sst>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serif"/>
      <charset val="134"/>
    </font>
    <font>
      <sz val="9"/>
      <name val="serif"/>
      <charset val="134"/>
    </font>
    <font>
      <sz val="9"/>
      <color indexed="8"/>
      <name val="宋体"/>
      <charset val="134"/>
    </font>
    <font>
      <sz val="9"/>
      <color rgb="FF000000"/>
      <name val="serif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0" borderId="0" applyProtection="0"/>
    <xf numFmtId="0" fontId="0" fillId="0" borderId="0">
      <alignment vertical="center"/>
    </xf>
  </cellStyleXfs>
  <cellXfs count="6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2" fillId="0" borderId="1" xfId="49" applyNumberFormat="1" applyFont="1" applyBorder="1" applyAlignment="1" applyProtection="1">
      <alignment horizontal="center" vertical="center" wrapText="1" shrinkToFit="1"/>
    </xf>
    <xf numFmtId="177" fontId="3" fillId="0" borderId="1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 wrapText="1" shrinkToFit="1"/>
    </xf>
    <xf numFmtId="176" fontId="5" fillId="0" borderId="1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2" fillId="0" borderId="2" xfId="49" applyNumberFormat="1" applyFont="1" applyBorder="1" applyAlignment="1" applyProtection="1">
      <alignment horizontal="center" vertical="center" wrapText="1" shrinkToFi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0" xfId="49" applyNumberFormat="1" applyFont="1" applyBorder="1" applyAlignment="1" applyProtection="1">
      <alignment horizontal="center" vertical="center" wrapText="1" shrinkToFit="1"/>
    </xf>
    <xf numFmtId="0" fontId="2" fillId="0" borderId="1" xfId="49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7" fillId="0" borderId="0" xfId="49" applyFont="1" applyAlignment="1" applyProtection="1">
      <alignment horizontal="center" vertical="center" wrapText="1"/>
    </xf>
    <xf numFmtId="176" fontId="7" fillId="0" borderId="0" xfId="49" applyNumberFormat="1" applyFont="1" applyAlignment="1" applyProtection="1">
      <alignment horizontal="center" vertical="center" wrapText="1"/>
    </xf>
    <xf numFmtId="177" fontId="7" fillId="0" borderId="0" xfId="49" applyNumberFormat="1" applyFont="1" applyAlignment="1" applyProtection="1">
      <alignment horizontal="center" vertical="center" wrapText="1"/>
    </xf>
    <xf numFmtId="0" fontId="8" fillId="0" borderId="0" xfId="49" applyFont="1" applyAlignment="1" applyProtection="1">
      <alignment horizontal="left" vertical="center" wrapText="1"/>
    </xf>
    <xf numFmtId="176" fontId="8" fillId="0" borderId="0" xfId="49" applyNumberFormat="1" applyFont="1" applyAlignment="1" applyProtection="1">
      <alignment horizontal="left" vertical="center" wrapText="1"/>
    </xf>
    <xf numFmtId="177" fontId="8" fillId="0" borderId="0" xfId="49" applyNumberFormat="1" applyFont="1" applyAlignment="1" applyProtection="1">
      <alignment horizontal="left" vertical="center" wrapText="1"/>
    </xf>
    <xf numFmtId="0" fontId="9" fillId="0" borderId="1" xfId="49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176" fontId="10" fillId="0" borderId="2" xfId="49" applyNumberFormat="1" applyFont="1" applyBorder="1" applyAlignment="1" applyProtection="1">
      <alignment horizontal="center" vertical="center" wrapText="1"/>
    </xf>
    <xf numFmtId="176" fontId="10" fillId="0" borderId="5" xfId="49" applyNumberFormat="1" applyFont="1" applyBorder="1" applyAlignment="1" applyProtection="1">
      <alignment horizontal="center" vertical="center" wrapText="1"/>
    </xf>
    <xf numFmtId="177" fontId="10" fillId="0" borderId="5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10" fillId="0" borderId="4" xfId="49" applyNumberFormat="1" applyFont="1" applyBorder="1" applyAlignment="1" applyProtection="1">
      <alignment horizontal="center" vertical="center" wrapText="1"/>
    </xf>
    <xf numFmtId="177" fontId="10" fillId="0" borderId="1" xfId="49" applyNumberFormat="1" applyFont="1" applyBorder="1" applyAlignment="1" applyProtection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1" xfId="49" applyFont="1" applyBorder="1" applyAlignment="1" applyProtection="1">
      <alignment horizontal="center" vertical="center" wrapText="1"/>
    </xf>
    <xf numFmtId="0" fontId="8" fillId="0" borderId="0" xfId="49" applyFont="1" applyAlignment="1" applyProtection="1">
      <alignment vertical="center" wrapText="1"/>
    </xf>
    <xf numFmtId="176" fontId="8" fillId="0" borderId="0" xfId="49" applyNumberFormat="1" applyFont="1" applyAlignment="1" applyProtection="1">
      <alignment vertical="center" wrapText="1"/>
    </xf>
    <xf numFmtId="177" fontId="8" fillId="0" borderId="0" xfId="49" applyNumberFormat="1" applyFont="1" applyAlignment="1" applyProtection="1">
      <alignment vertical="center" wrapText="1"/>
    </xf>
    <xf numFmtId="0" fontId="13" fillId="0" borderId="0" xfId="49" applyProtection="1"/>
    <xf numFmtId="176" fontId="13" fillId="0" borderId="0" xfId="49" applyNumberFormat="1" applyProtection="1"/>
    <xf numFmtId="177" fontId="13" fillId="0" borderId="0" xfId="49" applyNumberFormat="1" applyProtection="1"/>
    <xf numFmtId="0" fontId="5" fillId="0" borderId="1" xfId="49" applyFont="1" applyBorder="1" applyAlignment="1" applyProtection="1">
      <alignment horizontal="center" vertical="center" wrapText="1"/>
    </xf>
    <xf numFmtId="177" fontId="2" fillId="0" borderId="1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/>
    </xf>
    <xf numFmtId="0" fontId="2" fillId="0" borderId="2" xfId="49" applyFont="1" applyBorder="1" applyAlignment="1" applyProtection="1">
      <alignment horizontal="center" vertical="center" wrapText="1"/>
    </xf>
    <xf numFmtId="177" fontId="2" fillId="0" borderId="3" xfId="49" applyNumberFormat="1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6" fontId="5" fillId="0" borderId="6" xfId="49" applyNumberFormat="1" applyFont="1" applyBorder="1" applyAlignment="1" applyProtection="1">
      <alignment horizontal="center" vertical="center" wrapText="1"/>
    </xf>
    <xf numFmtId="177" fontId="14" fillId="0" borderId="0" xfId="49" applyNumberFormat="1" applyFont="1" applyAlignment="1" applyProtection="1">
      <alignment horizontal="center"/>
    </xf>
    <xf numFmtId="176" fontId="10" fillId="0" borderId="3" xfId="49" applyNumberFormat="1" applyFont="1" applyBorder="1" applyAlignment="1" applyProtection="1">
      <alignment horizontal="center" vertical="center" wrapText="1"/>
    </xf>
    <xf numFmtId="176" fontId="10" fillId="0" borderId="6" xfId="49" applyNumberFormat="1" applyFont="1" applyBorder="1" applyAlignment="1" applyProtection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3" xfId="49" applyFont="1" applyBorder="1" applyAlignment="1" applyProtection="1">
      <alignment horizontal="center" vertical="center" wrapText="1"/>
    </xf>
    <xf numFmtId="0" fontId="5" fillId="0" borderId="3" xfId="49" applyFont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1"/>
  <sheetViews>
    <sheetView tabSelected="1" workbookViewId="0">
      <selection activeCell="N31" sqref="N31"/>
    </sheetView>
  </sheetViews>
  <sheetFormatPr defaultColWidth="9" defaultRowHeight="29.15" customHeight="1"/>
  <cols>
    <col min="1" max="1" width="4.90833333333333" customWidth="1"/>
    <col min="2" max="2" width="5.90833333333333" customWidth="1"/>
    <col min="3" max="3" width="4.90833333333333" customWidth="1"/>
    <col min="4" max="4" width="6.875" style="2" customWidth="1"/>
    <col min="5" max="5" width="4.90833333333333" style="19" customWidth="1"/>
    <col min="6" max="8" width="4.90833333333333" customWidth="1"/>
    <col min="9" max="9" width="5.90833333333333" customWidth="1"/>
    <col min="10" max="10" width="3.90833333333333" customWidth="1"/>
    <col min="11" max="12" width="4.90833333333333" customWidth="1"/>
    <col min="13" max="13" width="5.44166666666667" customWidth="1"/>
    <col min="14" max="14" width="4.90833333333333" customWidth="1"/>
    <col min="15" max="15" width="5.63333333333333" style="2" customWidth="1"/>
    <col min="16" max="16" width="4.90833333333333" style="19" customWidth="1"/>
    <col min="17" max="19" width="5" customWidth="1"/>
    <col min="20" max="20" width="5.90833333333333" customWidth="1"/>
    <col min="21" max="21" width="3.875" customWidth="1"/>
    <col min="22" max="22" width="6.26666666666667" customWidth="1"/>
  </cols>
  <sheetData>
    <row r="1" customHeight="1" spans="1:1">
      <c r="A1" t="s">
        <v>0</v>
      </c>
    </row>
    <row r="2" customHeight="1" spans="1:22">
      <c r="A2" s="20" t="s">
        <v>1</v>
      </c>
      <c r="B2" s="20"/>
      <c r="C2" s="20"/>
      <c r="D2" s="21"/>
      <c r="E2" s="22"/>
      <c r="F2" s="20"/>
      <c r="G2" s="20"/>
      <c r="H2" s="20"/>
      <c r="I2" s="20"/>
      <c r="J2" s="20"/>
      <c r="K2" s="20"/>
      <c r="L2" s="20"/>
      <c r="M2" s="20"/>
      <c r="N2" s="20"/>
      <c r="O2" s="21"/>
      <c r="P2" s="22"/>
      <c r="Q2" s="20"/>
      <c r="R2" s="20"/>
      <c r="S2" s="20"/>
      <c r="T2" s="20"/>
      <c r="U2" s="20"/>
      <c r="V2" s="20"/>
    </row>
    <row r="3" ht="23.15" customHeight="1" spans="1:22">
      <c r="A3" s="23" t="s">
        <v>2</v>
      </c>
      <c r="B3" s="23"/>
      <c r="C3" s="23"/>
      <c r="D3" s="24"/>
      <c r="E3" s="25"/>
      <c r="F3" s="23"/>
      <c r="G3" s="23"/>
      <c r="H3" s="23"/>
      <c r="I3" s="23"/>
      <c r="J3" s="23"/>
      <c r="K3" s="23"/>
      <c r="L3" s="23"/>
      <c r="M3" s="23"/>
      <c r="N3" s="23"/>
      <c r="O3" s="24"/>
      <c r="P3" s="25"/>
      <c r="Q3" s="23"/>
      <c r="R3" s="23"/>
      <c r="S3" s="23"/>
      <c r="T3" s="23"/>
      <c r="U3" s="23"/>
      <c r="V3" s="23"/>
    </row>
    <row r="4" s="18" customFormat="1" ht="23.15" customHeight="1" spans="1:22">
      <c r="A4" s="26" t="s">
        <v>3</v>
      </c>
      <c r="B4" s="27" t="s">
        <v>4</v>
      </c>
      <c r="C4" s="28" t="s">
        <v>5</v>
      </c>
      <c r="D4" s="29"/>
      <c r="E4" s="30"/>
      <c r="F4" s="29"/>
      <c r="G4" s="29"/>
      <c r="H4" s="29"/>
      <c r="I4" s="31" t="s">
        <v>6</v>
      </c>
      <c r="J4" s="27" t="s">
        <v>7</v>
      </c>
      <c r="K4" s="27" t="s">
        <v>8</v>
      </c>
      <c r="L4" s="26" t="s">
        <v>3</v>
      </c>
      <c r="M4" s="31" t="s">
        <v>4</v>
      </c>
      <c r="N4" s="28" t="s">
        <v>5</v>
      </c>
      <c r="O4" s="29"/>
      <c r="P4" s="30"/>
      <c r="Q4" s="29"/>
      <c r="R4" s="29"/>
      <c r="S4" s="53"/>
      <c r="T4" s="31" t="s">
        <v>6</v>
      </c>
      <c r="U4" s="27" t="s">
        <v>7</v>
      </c>
      <c r="V4" s="27" t="s">
        <v>8</v>
      </c>
    </row>
    <row r="5" s="18" customFormat="1" ht="23.15" customHeight="1" spans="1:22">
      <c r="A5" s="26"/>
      <c r="B5" s="27"/>
      <c r="C5" s="31" t="s">
        <v>9</v>
      </c>
      <c r="D5" s="32" t="s">
        <v>10</v>
      </c>
      <c r="E5" s="33" t="s">
        <v>11</v>
      </c>
      <c r="F5" s="31" t="s">
        <v>12</v>
      </c>
      <c r="G5" s="34" t="s">
        <v>13</v>
      </c>
      <c r="H5" s="35" t="s">
        <v>14</v>
      </c>
      <c r="I5" s="31"/>
      <c r="J5" s="27"/>
      <c r="K5" s="27"/>
      <c r="L5" s="26"/>
      <c r="M5" s="31"/>
      <c r="N5" s="31" t="s">
        <v>9</v>
      </c>
      <c r="O5" s="32" t="s">
        <v>10</v>
      </c>
      <c r="P5" s="33" t="s">
        <v>11</v>
      </c>
      <c r="Q5" s="54" t="s">
        <v>12</v>
      </c>
      <c r="R5" s="55" t="s">
        <v>13</v>
      </c>
      <c r="S5" s="56" t="s">
        <v>14</v>
      </c>
      <c r="T5" s="31"/>
      <c r="U5" s="27"/>
      <c r="V5" s="27"/>
    </row>
    <row r="6" ht="23.15" customHeight="1" spans="1:22">
      <c r="A6" s="36">
        <v>1</v>
      </c>
      <c r="B6" s="3" t="s">
        <v>15</v>
      </c>
      <c r="C6" s="4">
        <v>80</v>
      </c>
      <c r="D6" s="5">
        <v>81.35</v>
      </c>
      <c r="E6" s="4">
        <v>60</v>
      </c>
      <c r="F6" s="4">
        <v>60</v>
      </c>
      <c r="G6" s="4">
        <v>63</v>
      </c>
      <c r="H6" s="4">
        <v>75</v>
      </c>
      <c r="I6" s="6">
        <f t="shared" ref="I6:I35" si="0">C6*0.2+D6*0.4+E6*0.1+F6*0.1+G6*0.1+H6*0.1</f>
        <v>74.34</v>
      </c>
      <c r="J6" s="43">
        <v>1</v>
      </c>
      <c r="K6" s="44" t="s">
        <v>16</v>
      </c>
      <c r="L6" s="43">
        <v>31</v>
      </c>
      <c r="M6" s="14" t="s">
        <v>17</v>
      </c>
      <c r="N6" s="4">
        <v>75</v>
      </c>
      <c r="O6" s="5">
        <v>76.4</v>
      </c>
      <c r="P6" s="9">
        <v>60</v>
      </c>
      <c r="Q6" s="10">
        <v>60</v>
      </c>
      <c r="R6" s="10">
        <v>60</v>
      </c>
      <c r="S6" s="10">
        <v>50</v>
      </c>
      <c r="T6" s="6">
        <f>N6*0.2+O6*0.4+P6*0.1+Q6*0.1+R6*0.1+S6*0.1</f>
        <v>68.56</v>
      </c>
      <c r="U6" s="43">
        <v>31</v>
      </c>
      <c r="V6" s="44" t="s">
        <v>18</v>
      </c>
    </row>
    <row r="7" ht="23.15" customHeight="1" spans="1:22">
      <c r="A7" s="36">
        <v>2</v>
      </c>
      <c r="B7" s="7" t="s">
        <v>19</v>
      </c>
      <c r="C7" s="4">
        <v>80</v>
      </c>
      <c r="D7" s="5">
        <v>82.25</v>
      </c>
      <c r="E7" s="4">
        <v>60</v>
      </c>
      <c r="F7" s="4">
        <v>63</v>
      </c>
      <c r="G7" s="4">
        <v>65</v>
      </c>
      <c r="H7" s="4">
        <v>61</v>
      </c>
      <c r="I7" s="6">
        <f t="shared" si="0"/>
        <v>73.8</v>
      </c>
      <c r="J7" s="43">
        <v>2</v>
      </c>
      <c r="K7" s="44" t="s">
        <v>16</v>
      </c>
      <c r="L7" s="43">
        <v>32</v>
      </c>
      <c r="M7" s="14" t="s">
        <v>20</v>
      </c>
      <c r="N7" s="4">
        <v>75</v>
      </c>
      <c r="O7" s="5">
        <v>76.25</v>
      </c>
      <c r="P7" s="9">
        <v>60</v>
      </c>
      <c r="Q7" s="9">
        <v>60</v>
      </c>
      <c r="R7" s="9">
        <v>60</v>
      </c>
      <c r="S7" s="9">
        <v>50</v>
      </c>
      <c r="T7" s="6">
        <f>N7*0.2+O7*0.4+P7*0.1+Q7*0.1+R7*0.1+S7*0.1</f>
        <v>68.5</v>
      </c>
      <c r="U7" s="43">
        <v>32</v>
      </c>
      <c r="V7" s="44" t="s">
        <v>18</v>
      </c>
    </row>
    <row r="8" ht="23.15" customHeight="1" spans="1:22">
      <c r="A8" s="36">
        <v>3</v>
      </c>
      <c r="B8" s="7" t="s">
        <v>21</v>
      </c>
      <c r="C8" s="4">
        <v>78</v>
      </c>
      <c r="D8" s="5">
        <v>78.65</v>
      </c>
      <c r="E8" s="4">
        <v>60</v>
      </c>
      <c r="F8" s="4">
        <v>66</v>
      </c>
      <c r="G8" s="4">
        <v>68</v>
      </c>
      <c r="H8" s="4">
        <v>54</v>
      </c>
      <c r="I8" s="6">
        <f t="shared" si="0"/>
        <v>71.86</v>
      </c>
      <c r="J8" s="43">
        <v>3</v>
      </c>
      <c r="K8" s="44" t="s">
        <v>16</v>
      </c>
      <c r="L8" s="43">
        <v>33</v>
      </c>
      <c r="M8" s="3" t="s">
        <v>22</v>
      </c>
      <c r="N8" s="4">
        <v>70</v>
      </c>
      <c r="O8" s="5">
        <v>78.65</v>
      </c>
      <c r="P8" s="4">
        <v>60</v>
      </c>
      <c r="Q8" s="4">
        <v>60</v>
      </c>
      <c r="R8" s="4">
        <v>60</v>
      </c>
      <c r="S8" s="4">
        <v>50</v>
      </c>
      <c r="T8" s="6">
        <f>N8*0.2+O8*0.4+P8*0.1+Q8*0.1+R8*0.1+S8*0.1</f>
        <v>68.46</v>
      </c>
      <c r="U8" s="43">
        <v>33</v>
      </c>
      <c r="V8" s="44" t="s">
        <v>18</v>
      </c>
    </row>
    <row r="9" ht="23.15" customHeight="1" spans="1:22">
      <c r="A9" s="36">
        <v>4</v>
      </c>
      <c r="B9" s="7" t="s">
        <v>23</v>
      </c>
      <c r="C9" s="4">
        <v>77</v>
      </c>
      <c r="D9" s="5">
        <v>81.35</v>
      </c>
      <c r="E9" s="4">
        <v>60</v>
      </c>
      <c r="F9" s="4">
        <v>60</v>
      </c>
      <c r="G9" s="4">
        <v>60</v>
      </c>
      <c r="H9" s="4">
        <v>53</v>
      </c>
      <c r="I9" s="6">
        <f t="shared" si="0"/>
        <v>71.24</v>
      </c>
      <c r="J9" s="43">
        <v>4</v>
      </c>
      <c r="K9" s="44" t="s">
        <v>16</v>
      </c>
      <c r="L9" s="43">
        <v>34</v>
      </c>
      <c r="M9" s="3" t="s">
        <v>24</v>
      </c>
      <c r="N9" s="4">
        <v>75</v>
      </c>
      <c r="O9" s="5">
        <v>75.8</v>
      </c>
      <c r="P9" s="9">
        <v>60</v>
      </c>
      <c r="Q9" s="9">
        <v>60</v>
      </c>
      <c r="R9" s="9">
        <v>60</v>
      </c>
      <c r="S9" s="9">
        <v>50</v>
      </c>
      <c r="T9" s="6">
        <f>N9*0.2+O9*0.4+P9*0.1+Q9*0.1+R9*0.1+S9*0.1</f>
        <v>68.32</v>
      </c>
      <c r="U9" s="43">
        <v>34</v>
      </c>
      <c r="V9" s="44" t="s">
        <v>18</v>
      </c>
    </row>
    <row r="10" ht="23.15" customHeight="1" spans="1:22">
      <c r="A10" s="36">
        <v>5</v>
      </c>
      <c r="B10" s="7" t="s">
        <v>25</v>
      </c>
      <c r="C10" s="4">
        <v>77</v>
      </c>
      <c r="D10" s="5">
        <v>80.6</v>
      </c>
      <c r="E10" s="4">
        <v>60</v>
      </c>
      <c r="F10" s="4">
        <v>60</v>
      </c>
      <c r="G10" s="4">
        <v>60</v>
      </c>
      <c r="H10" s="4">
        <v>52</v>
      </c>
      <c r="I10" s="6">
        <f t="shared" si="0"/>
        <v>70.84</v>
      </c>
      <c r="J10" s="43">
        <v>5</v>
      </c>
      <c r="K10" s="44" t="s">
        <v>16</v>
      </c>
      <c r="L10" s="43">
        <v>35</v>
      </c>
      <c r="M10" s="7" t="s">
        <v>26</v>
      </c>
      <c r="N10" s="4">
        <v>75</v>
      </c>
      <c r="O10" s="5">
        <v>75.5</v>
      </c>
      <c r="P10" s="4">
        <v>60</v>
      </c>
      <c r="Q10" s="4">
        <v>60</v>
      </c>
      <c r="R10" s="4">
        <v>60</v>
      </c>
      <c r="S10" s="4">
        <v>50</v>
      </c>
      <c r="T10" s="6">
        <f>N10*0.2+O10*0.4+P10*0.1+Q10*0.1+R10*0.1+S10*0.1</f>
        <v>68.2</v>
      </c>
      <c r="U10" s="43">
        <v>35</v>
      </c>
      <c r="V10" s="44" t="s">
        <v>18</v>
      </c>
    </row>
    <row r="11" ht="23.15" customHeight="1" spans="1:22">
      <c r="A11" s="36">
        <v>6</v>
      </c>
      <c r="B11" s="7" t="s">
        <v>27</v>
      </c>
      <c r="C11" s="4">
        <v>75</v>
      </c>
      <c r="D11" s="5">
        <v>79.4</v>
      </c>
      <c r="E11" s="4">
        <v>60</v>
      </c>
      <c r="F11" s="4">
        <v>63</v>
      </c>
      <c r="G11" s="4">
        <v>63</v>
      </c>
      <c r="H11" s="4">
        <v>50</v>
      </c>
      <c r="I11" s="6">
        <f t="shared" si="0"/>
        <v>70.36</v>
      </c>
      <c r="J11" s="43">
        <v>6</v>
      </c>
      <c r="K11" s="44" t="s">
        <v>16</v>
      </c>
      <c r="L11" s="43">
        <v>36</v>
      </c>
      <c r="M11" s="7" t="s">
        <v>28</v>
      </c>
      <c r="N11" s="4">
        <v>75</v>
      </c>
      <c r="O11" s="5">
        <v>75.5</v>
      </c>
      <c r="P11" s="9">
        <v>60</v>
      </c>
      <c r="Q11" s="10">
        <v>60</v>
      </c>
      <c r="R11" s="10">
        <v>60</v>
      </c>
      <c r="S11" s="10">
        <v>50</v>
      </c>
      <c r="T11" s="6">
        <f t="shared" ref="T6:T24" si="1">N11*0.2+O11*0.4+P11*0.1+Q11*0.1+R11*0.1+S11*0.1</f>
        <v>68.2</v>
      </c>
      <c r="U11" s="43">
        <v>36</v>
      </c>
      <c r="V11" s="44" t="s">
        <v>18</v>
      </c>
    </row>
    <row r="12" ht="23.15" customHeight="1" spans="1:22">
      <c r="A12" s="36">
        <v>7</v>
      </c>
      <c r="B12" s="8" t="s">
        <v>29</v>
      </c>
      <c r="C12" s="4">
        <v>75</v>
      </c>
      <c r="D12" s="5">
        <v>78.8</v>
      </c>
      <c r="E12" s="4">
        <v>67</v>
      </c>
      <c r="F12" s="4">
        <v>60</v>
      </c>
      <c r="G12" s="4">
        <v>60</v>
      </c>
      <c r="H12" s="4">
        <v>50</v>
      </c>
      <c r="I12" s="6">
        <f t="shared" si="0"/>
        <v>70.22</v>
      </c>
      <c r="J12" s="43">
        <v>7</v>
      </c>
      <c r="K12" s="44" t="s">
        <v>16</v>
      </c>
      <c r="L12" s="43">
        <v>37</v>
      </c>
      <c r="M12" s="7" t="s">
        <v>30</v>
      </c>
      <c r="N12" s="4">
        <v>75</v>
      </c>
      <c r="O12" s="5">
        <v>75.5</v>
      </c>
      <c r="P12" s="9">
        <v>60</v>
      </c>
      <c r="Q12" s="9">
        <v>60</v>
      </c>
      <c r="R12" s="9">
        <v>60</v>
      </c>
      <c r="S12" s="9">
        <v>50</v>
      </c>
      <c r="T12" s="6">
        <f t="shared" si="1"/>
        <v>68.2</v>
      </c>
      <c r="U12" s="43">
        <v>37</v>
      </c>
      <c r="V12" s="44" t="s">
        <v>18</v>
      </c>
    </row>
    <row r="13" ht="23.15" customHeight="1" spans="1:22">
      <c r="A13" s="36">
        <v>8</v>
      </c>
      <c r="B13" s="7" t="s">
        <v>31</v>
      </c>
      <c r="C13" s="4">
        <v>75</v>
      </c>
      <c r="D13" s="5">
        <v>80.15</v>
      </c>
      <c r="E13" s="4">
        <v>60</v>
      </c>
      <c r="F13" s="4">
        <v>60</v>
      </c>
      <c r="G13" s="4">
        <v>60</v>
      </c>
      <c r="H13" s="4">
        <v>50</v>
      </c>
      <c r="I13" s="6">
        <f t="shared" si="0"/>
        <v>70.06</v>
      </c>
      <c r="J13" s="43">
        <v>8</v>
      </c>
      <c r="K13" s="44" t="s">
        <v>16</v>
      </c>
      <c r="L13" s="43">
        <v>38</v>
      </c>
      <c r="M13" s="15" t="s">
        <v>32</v>
      </c>
      <c r="N13" s="4">
        <v>75</v>
      </c>
      <c r="O13" s="5">
        <v>74</v>
      </c>
      <c r="P13" s="4">
        <v>60</v>
      </c>
      <c r="Q13" s="4">
        <v>60</v>
      </c>
      <c r="R13" s="4">
        <v>63</v>
      </c>
      <c r="S13" s="4">
        <v>52</v>
      </c>
      <c r="T13" s="6">
        <f t="shared" si="1"/>
        <v>68.1</v>
      </c>
      <c r="U13" s="43">
        <v>38</v>
      </c>
      <c r="V13" s="44" t="s">
        <v>18</v>
      </c>
    </row>
    <row r="14" ht="23.15" customHeight="1" spans="1:22">
      <c r="A14" s="36">
        <v>9</v>
      </c>
      <c r="B14" s="7" t="s">
        <v>33</v>
      </c>
      <c r="C14" s="4">
        <v>77</v>
      </c>
      <c r="D14" s="5">
        <v>77.9</v>
      </c>
      <c r="E14" s="4">
        <v>60</v>
      </c>
      <c r="F14" s="4">
        <v>60</v>
      </c>
      <c r="G14" s="4">
        <v>63</v>
      </c>
      <c r="H14" s="4">
        <v>52</v>
      </c>
      <c r="I14" s="6">
        <f t="shared" si="0"/>
        <v>70.06</v>
      </c>
      <c r="J14" s="43">
        <v>9</v>
      </c>
      <c r="K14" s="44" t="s">
        <v>16</v>
      </c>
      <c r="L14" s="43">
        <v>39</v>
      </c>
      <c r="M14" s="7" t="s">
        <v>34</v>
      </c>
      <c r="N14" s="4">
        <v>75</v>
      </c>
      <c r="O14" s="5">
        <v>75.05</v>
      </c>
      <c r="P14" s="4">
        <v>60</v>
      </c>
      <c r="Q14" s="4">
        <v>60</v>
      </c>
      <c r="R14" s="4">
        <v>60</v>
      </c>
      <c r="S14" s="4">
        <v>50</v>
      </c>
      <c r="T14" s="6">
        <f t="shared" si="1"/>
        <v>68.02</v>
      </c>
      <c r="U14" s="43">
        <v>39</v>
      </c>
      <c r="V14" s="44" t="s">
        <v>18</v>
      </c>
    </row>
    <row r="15" ht="23.15" customHeight="1" spans="1:22">
      <c r="A15" s="36">
        <v>10</v>
      </c>
      <c r="B15" s="7" t="s">
        <v>35</v>
      </c>
      <c r="C15" s="4">
        <v>75</v>
      </c>
      <c r="D15" s="5">
        <v>78.8</v>
      </c>
      <c r="E15" s="4">
        <v>60</v>
      </c>
      <c r="F15" s="4">
        <v>60</v>
      </c>
      <c r="G15" s="4">
        <v>65</v>
      </c>
      <c r="H15" s="4">
        <v>50</v>
      </c>
      <c r="I15" s="6">
        <f t="shared" si="0"/>
        <v>70.02</v>
      </c>
      <c r="J15" s="43">
        <v>10</v>
      </c>
      <c r="K15" s="44" t="s">
        <v>16</v>
      </c>
      <c r="L15" s="43">
        <v>40</v>
      </c>
      <c r="M15" s="7" t="s">
        <v>36</v>
      </c>
      <c r="N15" s="4">
        <v>75</v>
      </c>
      <c r="O15" s="5">
        <v>74.3</v>
      </c>
      <c r="P15" s="9">
        <v>60</v>
      </c>
      <c r="Q15" s="9">
        <v>60</v>
      </c>
      <c r="R15" s="9">
        <v>63</v>
      </c>
      <c r="S15" s="9">
        <v>50</v>
      </c>
      <c r="T15" s="6">
        <f t="shared" si="1"/>
        <v>68.02</v>
      </c>
      <c r="U15" s="43">
        <v>40</v>
      </c>
      <c r="V15" s="44" t="s">
        <v>18</v>
      </c>
    </row>
    <row r="16" ht="23.15" customHeight="1" spans="1:22">
      <c r="A16" s="36">
        <v>11</v>
      </c>
      <c r="B16" s="3" t="s">
        <v>37</v>
      </c>
      <c r="C16" s="4">
        <v>75</v>
      </c>
      <c r="D16" s="5">
        <v>80</v>
      </c>
      <c r="E16" s="4">
        <v>60</v>
      </c>
      <c r="F16" s="4">
        <v>60</v>
      </c>
      <c r="G16" s="4">
        <v>60</v>
      </c>
      <c r="H16" s="4">
        <v>50</v>
      </c>
      <c r="I16" s="6">
        <f t="shared" si="0"/>
        <v>70</v>
      </c>
      <c r="J16" s="43">
        <v>11</v>
      </c>
      <c r="K16" s="44" t="s">
        <v>38</v>
      </c>
      <c r="L16" s="43">
        <v>41</v>
      </c>
      <c r="M16" s="7" t="s">
        <v>39</v>
      </c>
      <c r="N16" s="4">
        <v>75</v>
      </c>
      <c r="O16" s="5">
        <v>75.05</v>
      </c>
      <c r="P16" s="9">
        <v>60</v>
      </c>
      <c r="Q16" s="9">
        <v>60</v>
      </c>
      <c r="R16" s="9">
        <v>60</v>
      </c>
      <c r="S16" s="9">
        <v>50</v>
      </c>
      <c r="T16" s="6">
        <f t="shared" si="1"/>
        <v>68.02</v>
      </c>
      <c r="U16" s="43">
        <v>41</v>
      </c>
      <c r="V16" s="44" t="s">
        <v>18</v>
      </c>
    </row>
    <row r="17" ht="23.15" customHeight="1" spans="1:22">
      <c r="A17" s="36">
        <v>12</v>
      </c>
      <c r="B17" s="7" t="s">
        <v>40</v>
      </c>
      <c r="C17" s="4">
        <v>75</v>
      </c>
      <c r="D17" s="5">
        <v>80</v>
      </c>
      <c r="E17" s="4">
        <v>60</v>
      </c>
      <c r="F17" s="4">
        <v>60</v>
      </c>
      <c r="G17" s="4">
        <v>60</v>
      </c>
      <c r="H17" s="4">
        <v>50</v>
      </c>
      <c r="I17" s="6">
        <f t="shared" si="0"/>
        <v>70</v>
      </c>
      <c r="J17" s="43">
        <v>12</v>
      </c>
      <c r="K17" s="44" t="s">
        <v>38</v>
      </c>
      <c r="L17" s="43">
        <v>42</v>
      </c>
      <c r="M17" s="16" t="s">
        <v>41</v>
      </c>
      <c r="N17" s="4">
        <v>70</v>
      </c>
      <c r="O17" s="5">
        <v>77.15</v>
      </c>
      <c r="P17" s="4">
        <v>60</v>
      </c>
      <c r="Q17" s="4">
        <v>60</v>
      </c>
      <c r="R17" s="4">
        <v>60</v>
      </c>
      <c r="S17" s="4">
        <v>50</v>
      </c>
      <c r="T17" s="6">
        <f t="shared" si="1"/>
        <v>67.86</v>
      </c>
      <c r="U17" s="43">
        <v>42</v>
      </c>
      <c r="V17" s="44" t="s">
        <v>18</v>
      </c>
    </row>
    <row r="18" ht="23.15" customHeight="1" spans="1:22">
      <c r="A18" s="36">
        <v>13</v>
      </c>
      <c r="B18" s="7" t="s">
        <v>42</v>
      </c>
      <c r="C18" s="4">
        <v>75</v>
      </c>
      <c r="D18" s="5">
        <v>78.95</v>
      </c>
      <c r="E18" s="9">
        <v>60</v>
      </c>
      <c r="F18" s="10">
        <v>60</v>
      </c>
      <c r="G18" s="10">
        <v>63</v>
      </c>
      <c r="H18" s="10">
        <v>50</v>
      </c>
      <c r="I18" s="6">
        <f t="shared" si="0"/>
        <v>69.88</v>
      </c>
      <c r="J18" s="43">
        <v>13</v>
      </c>
      <c r="K18" s="44" t="s">
        <v>38</v>
      </c>
      <c r="L18" s="43">
        <v>43</v>
      </c>
      <c r="M18" s="7" t="s">
        <v>43</v>
      </c>
      <c r="N18" s="4">
        <v>70</v>
      </c>
      <c r="O18" s="5">
        <v>77</v>
      </c>
      <c r="P18" s="4">
        <v>60</v>
      </c>
      <c r="Q18" s="4">
        <v>60</v>
      </c>
      <c r="R18" s="4">
        <v>60</v>
      </c>
      <c r="S18" s="4">
        <v>50</v>
      </c>
      <c r="T18" s="6">
        <f t="shared" si="1"/>
        <v>67.8</v>
      </c>
      <c r="U18" s="43">
        <v>43</v>
      </c>
      <c r="V18" s="44" t="s">
        <v>18</v>
      </c>
    </row>
    <row r="19" ht="23.15" customHeight="1" spans="1:22">
      <c r="A19" s="36">
        <v>14</v>
      </c>
      <c r="B19" s="7" t="s">
        <v>44</v>
      </c>
      <c r="C19" s="4">
        <v>75</v>
      </c>
      <c r="D19" s="5">
        <v>79.55</v>
      </c>
      <c r="E19" s="4">
        <v>60</v>
      </c>
      <c r="F19" s="4">
        <v>60</v>
      </c>
      <c r="G19" s="4">
        <v>60</v>
      </c>
      <c r="H19" s="4">
        <v>50</v>
      </c>
      <c r="I19" s="6">
        <f t="shared" si="0"/>
        <v>69.82</v>
      </c>
      <c r="J19" s="43">
        <v>14</v>
      </c>
      <c r="K19" s="44" t="s">
        <v>38</v>
      </c>
      <c r="L19" s="43">
        <v>44</v>
      </c>
      <c r="M19" s="3" t="s">
        <v>45</v>
      </c>
      <c r="N19" s="4">
        <v>75</v>
      </c>
      <c r="O19" s="5">
        <v>74.45</v>
      </c>
      <c r="P19" s="9">
        <v>60</v>
      </c>
      <c r="Q19" s="9">
        <v>60</v>
      </c>
      <c r="R19" s="9">
        <v>60</v>
      </c>
      <c r="S19" s="9">
        <v>50</v>
      </c>
      <c r="T19" s="6">
        <f t="shared" si="1"/>
        <v>67.78</v>
      </c>
      <c r="U19" s="43">
        <v>44</v>
      </c>
      <c r="V19" s="44" t="s">
        <v>18</v>
      </c>
    </row>
    <row r="20" ht="23.15" customHeight="1" spans="1:22">
      <c r="A20" s="36">
        <v>15</v>
      </c>
      <c r="B20" s="8" t="s">
        <v>46</v>
      </c>
      <c r="C20" s="4">
        <v>75</v>
      </c>
      <c r="D20" s="5">
        <v>79.4</v>
      </c>
      <c r="E20" s="4">
        <v>60</v>
      </c>
      <c r="F20" s="4">
        <v>60</v>
      </c>
      <c r="G20" s="4">
        <v>60</v>
      </c>
      <c r="H20" s="4">
        <v>50</v>
      </c>
      <c r="I20" s="6">
        <f t="shared" si="0"/>
        <v>69.76</v>
      </c>
      <c r="J20" s="43">
        <v>15</v>
      </c>
      <c r="K20" s="44" t="s">
        <v>38</v>
      </c>
      <c r="L20" s="43">
        <v>45</v>
      </c>
      <c r="M20" s="3" t="s">
        <v>47</v>
      </c>
      <c r="N20" s="4">
        <v>75</v>
      </c>
      <c r="O20" s="5">
        <v>74</v>
      </c>
      <c r="P20" s="9">
        <v>60</v>
      </c>
      <c r="Q20" s="9">
        <v>60</v>
      </c>
      <c r="R20" s="9">
        <v>60</v>
      </c>
      <c r="S20" s="9">
        <v>50</v>
      </c>
      <c r="T20" s="6">
        <f t="shared" si="1"/>
        <v>67.6</v>
      </c>
      <c r="U20" s="43">
        <v>45</v>
      </c>
      <c r="V20" s="44" t="s">
        <v>18</v>
      </c>
    </row>
    <row r="21" ht="23.15" customHeight="1" spans="1:22">
      <c r="A21" s="36">
        <v>16</v>
      </c>
      <c r="B21" s="7" t="s">
        <v>48</v>
      </c>
      <c r="C21" s="4">
        <v>75</v>
      </c>
      <c r="D21" s="5">
        <v>78.35</v>
      </c>
      <c r="E21" s="4">
        <v>60</v>
      </c>
      <c r="F21" s="4">
        <v>60</v>
      </c>
      <c r="G21" s="4">
        <v>60</v>
      </c>
      <c r="H21" s="4">
        <v>50</v>
      </c>
      <c r="I21" s="6">
        <f t="shared" si="0"/>
        <v>69.34</v>
      </c>
      <c r="J21" s="43">
        <v>16</v>
      </c>
      <c r="K21" s="44" t="s">
        <v>38</v>
      </c>
      <c r="L21" s="43">
        <v>46</v>
      </c>
      <c r="M21" s="7" t="s">
        <v>49</v>
      </c>
      <c r="N21" s="4">
        <v>70</v>
      </c>
      <c r="O21" s="5">
        <v>76.25</v>
      </c>
      <c r="P21" s="4">
        <v>60</v>
      </c>
      <c r="Q21" s="4">
        <v>60</v>
      </c>
      <c r="R21" s="4">
        <v>60</v>
      </c>
      <c r="S21" s="4">
        <v>50</v>
      </c>
      <c r="T21" s="6">
        <f t="shared" si="1"/>
        <v>67.5</v>
      </c>
      <c r="U21" s="43">
        <v>46</v>
      </c>
      <c r="V21" s="44" t="s">
        <v>18</v>
      </c>
    </row>
    <row r="22" ht="23.15" customHeight="1" spans="1:23">
      <c r="A22" s="36">
        <v>17</v>
      </c>
      <c r="B22" s="11" t="s">
        <v>50</v>
      </c>
      <c r="C22" s="4">
        <v>75</v>
      </c>
      <c r="D22" s="12">
        <v>78.2</v>
      </c>
      <c r="E22" s="9">
        <v>60</v>
      </c>
      <c r="F22" s="10">
        <v>60</v>
      </c>
      <c r="G22" s="10">
        <v>60</v>
      </c>
      <c r="H22" s="10">
        <v>50</v>
      </c>
      <c r="I22" s="6">
        <f t="shared" si="0"/>
        <v>69.28</v>
      </c>
      <c r="J22" s="43">
        <v>17</v>
      </c>
      <c r="K22" s="44" t="s">
        <v>38</v>
      </c>
      <c r="L22" s="43">
        <v>47</v>
      </c>
      <c r="M22" s="17" t="s">
        <v>51</v>
      </c>
      <c r="N22" s="4">
        <v>70</v>
      </c>
      <c r="O22" s="5">
        <v>75.2</v>
      </c>
      <c r="P22" s="4">
        <v>60</v>
      </c>
      <c r="Q22" s="4">
        <v>60</v>
      </c>
      <c r="R22" s="4">
        <v>60</v>
      </c>
      <c r="S22" s="4">
        <v>50</v>
      </c>
      <c r="T22" s="6">
        <f t="shared" si="1"/>
        <v>67.08</v>
      </c>
      <c r="U22" s="43">
        <v>47</v>
      </c>
      <c r="V22" s="44" t="s">
        <v>18</v>
      </c>
      <c r="W22" s="57" t="s">
        <v>52</v>
      </c>
    </row>
    <row r="23" ht="23.15" customHeight="1" spans="1:22">
      <c r="A23" s="36">
        <v>18</v>
      </c>
      <c r="B23" s="3" t="s">
        <v>53</v>
      </c>
      <c r="C23" s="4">
        <v>77</v>
      </c>
      <c r="D23" s="5">
        <v>76.25</v>
      </c>
      <c r="E23" s="4">
        <v>60</v>
      </c>
      <c r="F23" s="4">
        <v>61</v>
      </c>
      <c r="G23" s="4">
        <v>60</v>
      </c>
      <c r="H23" s="4">
        <v>52</v>
      </c>
      <c r="I23" s="6">
        <f t="shared" si="0"/>
        <v>69.2</v>
      </c>
      <c r="J23" s="43">
        <v>18</v>
      </c>
      <c r="K23" s="44" t="s">
        <v>38</v>
      </c>
      <c r="L23" s="43">
        <v>48</v>
      </c>
      <c r="M23" s="3" t="s">
        <v>54</v>
      </c>
      <c r="N23" s="4">
        <v>75</v>
      </c>
      <c r="O23" s="5">
        <v>70.25</v>
      </c>
      <c r="P23" s="9">
        <v>60</v>
      </c>
      <c r="Q23" s="9">
        <v>60</v>
      </c>
      <c r="R23" s="9">
        <v>60</v>
      </c>
      <c r="S23" s="9">
        <v>50</v>
      </c>
      <c r="T23" s="6">
        <f t="shared" si="1"/>
        <v>66.1</v>
      </c>
      <c r="U23" s="43">
        <v>48</v>
      </c>
      <c r="V23" s="44" t="s">
        <v>18</v>
      </c>
    </row>
    <row r="24" ht="23.15" customHeight="1" spans="1:22">
      <c r="A24" s="36">
        <v>19</v>
      </c>
      <c r="B24" s="7" t="s">
        <v>55</v>
      </c>
      <c r="C24" s="4">
        <v>73</v>
      </c>
      <c r="D24" s="5">
        <v>74.75</v>
      </c>
      <c r="E24" s="4">
        <v>60</v>
      </c>
      <c r="F24" s="4">
        <v>60</v>
      </c>
      <c r="G24" s="4">
        <v>60</v>
      </c>
      <c r="H24" s="4">
        <v>67</v>
      </c>
      <c r="I24" s="6">
        <f>C24*0.2+D24*0.4+E24*0.1+F24*0.1+G24*0.1+H24*0.1</f>
        <v>69.2</v>
      </c>
      <c r="J24" s="43">
        <v>19</v>
      </c>
      <c r="K24" s="44" t="s">
        <v>38</v>
      </c>
      <c r="L24" s="43">
        <v>49</v>
      </c>
      <c r="M24" s="7" t="s">
        <v>56</v>
      </c>
      <c r="N24" s="4">
        <v>75</v>
      </c>
      <c r="O24" s="5">
        <v>67.25</v>
      </c>
      <c r="P24" s="9">
        <v>60</v>
      </c>
      <c r="Q24" s="9">
        <v>60</v>
      </c>
      <c r="R24" s="9">
        <v>62</v>
      </c>
      <c r="S24" s="9">
        <v>50</v>
      </c>
      <c r="T24" s="6">
        <f t="shared" si="1"/>
        <v>65.1</v>
      </c>
      <c r="U24" s="43">
        <v>49</v>
      </c>
      <c r="V24" s="44" t="s">
        <v>18</v>
      </c>
    </row>
    <row r="25" ht="23.15" customHeight="1" spans="1:22">
      <c r="A25" s="36">
        <v>20</v>
      </c>
      <c r="B25" s="7" t="s">
        <v>57</v>
      </c>
      <c r="C25" s="4">
        <v>75</v>
      </c>
      <c r="D25" s="5">
        <v>77.9</v>
      </c>
      <c r="E25" s="4">
        <v>60</v>
      </c>
      <c r="F25" s="4">
        <v>60</v>
      </c>
      <c r="G25" s="4">
        <v>60</v>
      </c>
      <c r="H25" s="4">
        <v>50</v>
      </c>
      <c r="I25" s="6">
        <f>C25*0.2+D25*0.4+E25*0.1+F25*0.1+G25*0.1+H25*0.1</f>
        <v>69.16</v>
      </c>
      <c r="J25" s="43">
        <v>20</v>
      </c>
      <c r="K25" s="44" t="s">
        <v>38</v>
      </c>
      <c r="L25" s="43">
        <v>50</v>
      </c>
      <c r="M25" s="45"/>
      <c r="N25" s="46"/>
      <c r="O25" s="45"/>
      <c r="P25" s="47"/>
      <c r="Q25" s="58"/>
      <c r="R25" s="58"/>
      <c r="S25" s="58"/>
      <c r="T25" s="45"/>
      <c r="U25" s="59"/>
      <c r="V25" s="43"/>
    </row>
    <row r="26" ht="23.15" customHeight="1" spans="1:22">
      <c r="A26" s="36">
        <v>21</v>
      </c>
      <c r="B26" s="8" t="s">
        <v>58</v>
      </c>
      <c r="C26" s="4">
        <v>75</v>
      </c>
      <c r="D26" s="13">
        <v>77.9</v>
      </c>
      <c r="E26" s="4">
        <v>60</v>
      </c>
      <c r="F26" s="10">
        <v>60</v>
      </c>
      <c r="G26" s="10">
        <v>60</v>
      </c>
      <c r="H26" s="10">
        <v>50</v>
      </c>
      <c r="I26" s="6">
        <f>C26*0.2+D26*0.4+E26*0.1+F26*0.1+G26*0.1+H26*0.1</f>
        <v>69.16</v>
      </c>
      <c r="J26" s="43">
        <v>21</v>
      </c>
      <c r="K26" s="44" t="s">
        <v>18</v>
      </c>
      <c r="L26" s="43">
        <v>51</v>
      </c>
      <c r="M26" s="45"/>
      <c r="N26" s="46"/>
      <c r="O26" s="45"/>
      <c r="P26" s="47"/>
      <c r="Q26" s="58"/>
      <c r="R26" s="58"/>
      <c r="S26" s="58"/>
      <c r="T26" s="45"/>
      <c r="U26" s="59"/>
      <c r="V26" s="43"/>
    </row>
    <row r="27" ht="23.15" customHeight="1" spans="1:22">
      <c r="A27" s="36">
        <v>22</v>
      </c>
      <c r="B27" s="7" t="s">
        <v>59</v>
      </c>
      <c r="C27" s="4">
        <v>75</v>
      </c>
      <c r="D27" s="5">
        <v>76.55</v>
      </c>
      <c r="E27" s="9">
        <v>60</v>
      </c>
      <c r="F27" s="10">
        <v>60</v>
      </c>
      <c r="G27" s="10">
        <v>62</v>
      </c>
      <c r="H27" s="10">
        <v>53</v>
      </c>
      <c r="I27" s="6">
        <f>C27*0.2+D27*0.4+E27*0.1+F27*0.1+G27*0.1+H27*0.1</f>
        <v>69.12</v>
      </c>
      <c r="J27" s="43">
        <v>22</v>
      </c>
      <c r="K27" s="44" t="s">
        <v>18</v>
      </c>
      <c r="L27" s="43">
        <v>52</v>
      </c>
      <c r="M27" s="48"/>
      <c r="N27" s="48"/>
      <c r="O27" s="49"/>
      <c r="P27" s="50"/>
      <c r="Q27" s="48"/>
      <c r="R27" s="48"/>
      <c r="S27" s="48"/>
      <c r="T27" s="48"/>
      <c r="U27" s="43"/>
      <c r="V27" s="43"/>
    </row>
    <row r="28" ht="23.15" customHeight="1" spans="1:22">
      <c r="A28" s="36">
        <v>23</v>
      </c>
      <c r="B28" s="7" t="s">
        <v>60</v>
      </c>
      <c r="C28" s="4">
        <v>75</v>
      </c>
      <c r="D28" s="5">
        <v>77.15</v>
      </c>
      <c r="E28" s="4">
        <v>60</v>
      </c>
      <c r="F28" s="4">
        <v>60</v>
      </c>
      <c r="G28" s="4">
        <v>60</v>
      </c>
      <c r="H28" s="4">
        <v>50</v>
      </c>
      <c r="I28" s="6">
        <f>C28*0.2+D28*0.4+E28*0.1+F28*0.1+G28*0.1+H28*0.1</f>
        <v>68.86</v>
      </c>
      <c r="J28" s="43">
        <v>23</v>
      </c>
      <c r="K28" s="44" t="s">
        <v>18</v>
      </c>
      <c r="L28" s="43">
        <v>53</v>
      </c>
      <c r="M28" s="45"/>
      <c r="N28" s="16"/>
      <c r="O28" s="45"/>
      <c r="P28" s="44"/>
      <c r="Q28" s="16"/>
      <c r="R28" s="16"/>
      <c r="S28" s="16"/>
      <c r="T28" s="45"/>
      <c r="U28" s="43"/>
      <c r="V28" s="43"/>
    </row>
    <row r="29" ht="23.15" customHeight="1" spans="1:22">
      <c r="A29" s="36">
        <v>24</v>
      </c>
      <c r="B29" s="7" t="s">
        <v>61</v>
      </c>
      <c r="C29" s="4">
        <v>75</v>
      </c>
      <c r="D29" s="5">
        <v>76.1</v>
      </c>
      <c r="E29" s="4">
        <v>60</v>
      </c>
      <c r="F29" s="4">
        <v>60</v>
      </c>
      <c r="G29" s="4">
        <v>64</v>
      </c>
      <c r="H29" s="4">
        <v>50</v>
      </c>
      <c r="I29" s="6">
        <f>C29*0.2+D29*0.4+E29*0.1+F29*0.1+G29*0.1+H29*0.1</f>
        <v>68.84</v>
      </c>
      <c r="J29" s="43">
        <v>24</v>
      </c>
      <c r="K29" s="44" t="s">
        <v>18</v>
      </c>
      <c r="L29" s="43">
        <v>54</v>
      </c>
      <c r="M29" s="45"/>
      <c r="N29" s="46"/>
      <c r="O29" s="45"/>
      <c r="P29" s="47"/>
      <c r="Q29" s="58"/>
      <c r="R29" s="58"/>
      <c r="S29" s="58"/>
      <c r="T29" s="45"/>
      <c r="U29" s="59"/>
      <c r="V29" s="43"/>
    </row>
    <row r="30" ht="23.15" customHeight="1" spans="1:22">
      <c r="A30" s="36">
        <v>25</v>
      </c>
      <c r="B30" s="3" t="s">
        <v>62</v>
      </c>
      <c r="C30" s="4">
        <v>75</v>
      </c>
      <c r="D30" s="5">
        <v>77</v>
      </c>
      <c r="E30" s="4">
        <v>60</v>
      </c>
      <c r="F30" s="4">
        <v>60</v>
      </c>
      <c r="G30" s="4">
        <v>60</v>
      </c>
      <c r="H30" s="4">
        <v>50</v>
      </c>
      <c r="I30" s="6">
        <f>C30*0.2+D30*0.4+E30*0.1+F30*0.1+G30*0.1+H30*0.1</f>
        <v>68.8</v>
      </c>
      <c r="J30" s="43">
        <v>25</v>
      </c>
      <c r="K30" s="44" t="s">
        <v>18</v>
      </c>
      <c r="L30" s="43">
        <v>55</v>
      </c>
      <c r="M30" s="45"/>
      <c r="N30" s="46"/>
      <c r="O30" s="45"/>
      <c r="P30" s="47"/>
      <c r="Q30" s="58"/>
      <c r="R30" s="58"/>
      <c r="S30" s="58"/>
      <c r="T30" s="45"/>
      <c r="U30" s="59"/>
      <c r="V30" s="43"/>
    </row>
    <row r="31" ht="23.15" customHeight="1" spans="1:22">
      <c r="A31" s="36">
        <v>26</v>
      </c>
      <c r="B31" s="14" t="s">
        <v>63</v>
      </c>
      <c r="C31" s="4">
        <v>75</v>
      </c>
      <c r="D31" s="5">
        <v>77</v>
      </c>
      <c r="E31" s="9">
        <v>60</v>
      </c>
      <c r="F31" s="9">
        <v>60</v>
      </c>
      <c r="G31" s="9">
        <v>60</v>
      </c>
      <c r="H31" s="9">
        <v>50</v>
      </c>
      <c r="I31" s="6">
        <f>C31*0.2+D31*0.4+E31*0.1+F31*0.1+G31*0.1+H31*0.1</f>
        <v>68.8</v>
      </c>
      <c r="J31" s="43">
        <v>26</v>
      </c>
      <c r="K31" s="44" t="s">
        <v>18</v>
      </c>
      <c r="L31" s="43">
        <v>56</v>
      </c>
      <c r="M31" s="51"/>
      <c r="N31" s="46"/>
      <c r="O31" s="51"/>
      <c r="P31" s="47"/>
      <c r="Q31" s="58"/>
      <c r="R31" s="58"/>
      <c r="S31" s="58"/>
      <c r="T31" s="51"/>
      <c r="U31" s="43"/>
      <c r="V31" s="43"/>
    </row>
    <row r="32" ht="23.15" customHeight="1" spans="1:22">
      <c r="A32" s="36">
        <v>27</v>
      </c>
      <c r="B32" s="7" t="s">
        <v>64</v>
      </c>
      <c r="C32" s="4">
        <v>75</v>
      </c>
      <c r="D32" s="5">
        <v>76.7</v>
      </c>
      <c r="E32" s="9">
        <v>60</v>
      </c>
      <c r="F32" s="9">
        <v>60</v>
      </c>
      <c r="G32" s="9">
        <v>60</v>
      </c>
      <c r="H32" s="9">
        <v>50</v>
      </c>
      <c r="I32" s="6">
        <f>C32*0.2+D32*0.4+E32*0.1+F32*0.1+G32*0.1+H32*0.1</f>
        <v>68.68</v>
      </c>
      <c r="J32" s="43">
        <v>27</v>
      </c>
      <c r="K32" s="44" t="s">
        <v>18</v>
      </c>
      <c r="L32" s="43">
        <v>57</v>
      </c>
      <c r="M32" s="8"/>
      <c r="N32" s="46"/>
      <c r="O32" s="8"/>
      <c r="P32" s="47"/>
      <c r="Q32" s="58"/>
      <c r="R32" s="58"/>
      <c r="S32" s="58"/>
      <c r="T32" s="8"/>
      <c r="U32" s="43"/>
      <c r="V32" s="43"/>
    </row>
    <row r="33" ht="23.15" customHeight="1" spans="1:22">
      <c r="A33" s="36">
        <v>28</v>
      </c>
      <c r="B33" s="7" t="s">
        <v>65</v>
      </c>
      <c r="C33" s="4">
        <v>75</v>
      </c>
      <c r="D33" s="5">
        <v>76.1</v>
      </c>
      <c r="E33" s="9">
        <v>60</v>
      </c>
      <c r="F33" s="9">
        <v>60</v>
      </c>
      <c r="G33" s="9">
        <v>62</v>
      </c>
      <c r="H33" s="9">
        <v>50</v>
      </c>
      <c r="I33" s="6">
        <f>C33*0.2+D33*0.4+E33*0.1+F33*0.1+G33*0.1+H33*0.1</f>
        <v>68.64</v>
      </c>
      <c r="J33" s="43">
        <v>28</v>
      </c>
      <c r="K33" s="44" t="s">
        <v>18</v>
      </c>
      <c r="L33" s="43">
        <v>58</v>
      </c>
      <c r="M33" s="8"/>
      <c r="N33" s="46"/>
      <c r="O33" s="8"/>
      <c r="P33" s="47"/>
      <c r="Q33" s="58"/>
      <c r="R33" s="58"/>
      <c r="S33" s="58"/>
      <c r="T33" s="8"/>
      <c r="U33" s="43"/>
      <c r="V33" s="43"/>
    </row>
    <row r="34" ht="23.15" customHeight="1" spans="1:22">
      <c r="A34" s="36">
        <v>29</v>
      </c>
      <c r="B34" s="7" t="s">
        <v>66</v>
      </c>
      <c r="C34" s="4">
        <v>75</v>
      </c>
      <c r="D34" s="5">
        <v>76.55</v>
      </c>
      <c r="E34" s="9">
        <v>60</v>
      </c>
      <c r="F34" s="9">
        <v>60</v>
      </c>
      <c r="G34" s="9">
        <v>60</v>
      </c>
      <c r="H34" s="9">
        <v>50</v>
      </c>
      <c r="I34" s="6">
        <f>C34*0.2+D34*0.4+E34*0.1+F34*0.1+G34*0.1+H34*0.1</f>
        <v>68.62</v>
      </c>
      <c r="J34" s="43">
        <v>29</v>
      </c>
      <c r="K34" s="44" t="s">
        <v>18</v>
      </c>
      <c r="L34" s="43">
        <v>59</v>
      </c>
      <c r="M34" s="8"/>
      <c r="N34" s="46"/>
      <c r="O34" s="8"/>
      <c r="P34" s="47"/>
      <c r="Q34" s="58"/>
      <c r="R34" s="58"/>
      <c r="S34" s="58"/>
      <c r="T34" s="8"/>
      <c r="U34" s="43"/>
      <c r="V34" s="43"/>
    </row>
    <row r="35" ht="23.15" customHeight="1" spans="1:22">
      <c r="A35" s="36">
        <v>30</v>
      </c>
      <c r="B35" s="8" t="s">
        <v>67</v>
      </c>
      <c r="C35" s="4">
        <v>75</v>
      </c>
      <c r="D35" s="5">
        <v>76.4</v>
      </c>
      <c r="E35" s="4">
        <v>60</v>
      </c>
      <c r="F35" s="4">
        <v>60</v>
      </c>
      <c r="G35" s="4">
        <v>60</v>
      </c>
      <c r="H35" s="4">
        <v>50</v>
      </c>
      <c r="I35" s="6">
        <f>C35*0.2+D35*0.4+E35*0.1+F35*0.1+G35*0.1+H35*0.1</f>
        <v>68.56</v>
      </c>
      <c r="J35" s="43">
        <v>30</v>
      </c>
      <c r="K35" s="44" t="s">
        <v>18</v>
      </c>
      <c r="L35" s="43">
        <v>60</v>
      </c>
      <c r="M35" s="8"/>
      <c r="N35" s="46"/>
      <c r="O35" s="8"/>
      <c r="P35" s="47"/>
      <c r="Q35" s="58"/>
      <c r="R35" s="58"/>
      <c r="S35" s="58"/>
      <c r="T35" s="8"/>
      <c r="U35" s="43"/>
      <c r="V35" s="43"/>
    </row>
    <row r="36" ht="23.15" customHeight="1" spans="1:22">
      <c r="A36" s="37" t="s">
        <v>68</v>
      </c>
      <c r="B36" s="37"/>
      <c r="C36" s="37"/>
      <c r="D36" s="38"/>
      <c r="E36" s="39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9"/>
      <c r="Q36" s="37"/>
      <c r="R36" s="37"/>
      <c r="S36" s="37"/>
      <c r="T36" s="37"/>
      <c r="U36" s="37"/>
      <c r="V36" s="37"/>
    </row>
    <row r="37" ht="23.15" customHeight="1" spans="1:22">
      <c r="A37" s="37"/>
      <c r="B37" s="37"/>
      <c r="C37" s="37"/>
      <c r="D37" s="38"/>
      <c r="E37" s="39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9"/>
      <c r="Q37" s="37"/>
      <c r="R37" s="37"/>
      <c r="S37" s="37"/>
      <c r="T37" s="37"/>
      <c r="U37" s="37"/>
      <c r="V37" s="37"/>
    </row>
    <row r="38" ht="23.15" customHeight="1" spans="1:22">
      <c r="A38" s="37"/>
      <c r="B38" s="37"/>
      <c r="C38" s="37"/>
      <c r="D38" s="38"/>
      <c r="E38" s="39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9"/>
      <c r="Q38" s="37"/>
      <c r="R38" s="37"/>
      <c r="S38" s="37"/>
      <c r="T38" s="37"/>
      <c r="U38" s="37"/>
      <c r="V38" s="37"/>
    </row>
    <row r="39" ht="23.15" customHeight="1" spans="1:22">
      <c r="A39" s="37"/>
      <c r="B39" s="37"/>
      <c r="C39" s="37"/>
      <c r="D39" s="38"/>
      <c r="E39" s="39"/>
      <c r="F39" s="37"/>
      <c r="G39" s="37"/>
      <c r="H39" s="37"/>
      <c r="I39" s="37"/>
      <c r="J39" s="37"/>
      <c r="K39" s="37"/>
      <c r="L39" s="37"/>
      <c r="M39" s="37"/>
      <c r="N39" s="37"/>
      <c r="O39" s="38"/>
      <c r="P39" s="39"/>
      <c r="Q39" s="37"/>
      <c r="R39" s="37"/>
      <c r="S39" s="37"/>
      <c r="T39" s="37"/>
      <c r="U39" s="37"/>
      <c r="V39" s="37"/>
    </row>
    <row r="41" customHeight="1" spans="1:20">
      <c r="A41" s="40"/>
      <c r="B41" s="40"/>
      <c r="C41" s="40"/>
      <c r="D41" s="41"/>
      <c r="E41" s="42"/>
      <c r="F41" s="40"/>
      <c r="G41" s="40"/>
      <c r="H41" s="40"/>
      <c r="I41" s="40"/>
      <c r="J41" s="52"/>
      <c r="K41" s="40"/>
      <c r="L41" s="40"/>
      <c r="M41" s="40"/>
      <c r="N41" s="40"/>
      <c r="O41" s="41"/>
      <c r="P41" s="42"/>
      <c r="Q41" s="40"/>
      <c r="R41" s="40"/>
      <c r="S41" s="40"/>
      <c r="T41" s="40"/>
    </row>
    <row r="42" customHeight="1" spans="1:20">
      <c r="A42" s="40"/>
      <c r="B42" s="40"/>
      <c r="C42" s="40"/>
      <c r="D42" s="41"/>
      <c r="E42" s="42"/>
      <c r="F42" s="40"/>
      <c r="G42" s="40"/>
      <c r="H42" s="40"/>
      <c r="I42" s="40"/>
      <c r="J42" s="52"/>
      <c r="K42" s="40"/>
      <c r="L42" s="40"/>
      <c r="M42" s="40"/>
      <c r="N42" s="40"/>
      <c r="O42" s="41"/>
      <c r="P42" s="42"/>
      <c r="Q42" s="40"/>
      <c r="R42" s="40"/>
      <c r="S42" s="40"/>
      <c r="T42" s="40"/>
    </row>
    <row r="43" customHeight="1" spans="1:20">
      <c r="A43" s="40"/>
      <c r="B43" s="40"/>
      <c r="C43" s="40"/>
      <c r="D43" s="41"/>
      <c r="E43" s="42"/>
      <c r="F43" s="40"/>
      <c r="G43" s="40"/>
      <c r="H43" s="40"/>
      <c r="I43" s="40"/>
      <c r="J43" s="52"/>
      <c r="K43" s="40"/>
      <c r="L43" s="40"/>
      <c r="M43" s="40"/>
      <c r="N43" s="40"/>
      <c r="O43" s="41"/>
      <c r="P43" s="42"/>
      <c r="Q43" s="40"/>
      <c r="R43" s="40"/>
      <c r="S43" s="40"/>
      <c r="T43" s="40"/>
    </row>
    <row r="44" customHeight="1" spans="1:20">
      <c r="A44" s="40"/>
      <c r="B44" s="40"/>
      <c r="C44" s="40"/>
      <c r="D44" s="41"/>
      <c r="E44" s="42"/>
      <c r="F44" s="40"/>
      <c r="G44" s="40"/>
      <c r="H44" s="40"/>
      <c r="I44" s="40"/>
      <c r="J44" s="52"/>
      <c r="K44" s="40"/>
      <c r="L44" s="40"/>
      <c r="M44" s="40"/>
      <c r="N44" s="40"/>
      <c r="O44" s="41"/>
      <c r="P44" s="42"/>
      <c r="Q44" s="40"/>
      <c r="R44" s="40"/>
      <c r="S44" s="40"/>
      <c r="T44" s="40"/>
    </row>
    <row r="45" customHeight="1" spans="1:20">
      <c r="A45" s="40"/>
      <c r="B45" s="40"/>
      <c r="C45" s="40"/>
      <c r="D45" s="41"/>
      <c r="E45" s="42"/>
      <c r="F45" s="40"/>
      <c r="G45" s="40"/>
      <c r="H45" s="40"/>
      <c r="I45" s="40"/>
      <c r="J45" s="52"/>
      <c r="K45" s="40"/>
      <c r="L45" s="40"/>
      <c r="M45" s="40"/>
      <c r="N45" s="40"/>
      <c r="O45" s="41"/>
      <c r="P45" s="42"/>
      <c r="Q45" s="40"/>
      <c r="R45" s="40"/>
      <c r="S45" s="40"/>
      <c r="T45" s="40"/>
    </row>
    <row r="46" customHeight="1" spans="10:10">
      <c r="J46" s="52"/>
    </row>
    <row r="47" customHeight="1" spans="10:10">
      <c r="J47" s="52"/>
    </row>
    <row r="48" customHeight="1" spans="10:10">
      <c r="J48" s="52"/>
    </row>
    <row r="58" customHeight="1" spans="10:10">
      <c r="J58" s="40"/>
    </row>
    <row r="59" customHeight="1" spans="10:10">
      <c r="J59" s="40"/>
    </row>
    <row r="60" customHeight="1" spans="10:10">
      <c r="J60" s="40"/>
    </row>
    <row r="61" customHeight="1" spans="10:10">
      <c r="J61" s="52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689583333333333" right="0.689583333333333" top="0.689583333333333" bottom="0.689583333333333" header="0.3" footer="0.3"/>
  <pageSetup paperSize="9" scale="8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opLeftCell="A10" workbookViewId="0">
      <selection activeCell="A32" sqref="A32:H50"/>
    </sheetView>
  </sheetViews>
  <sheetFormatPr defaultColWidth="9" defaultRowHeight="13.5" outlineLevelCol="7"/>
  <cols>
    <col min="3" max="3" width="7.36666666666667" style="2" customWidth="1"/>
    <col min="8" max="8" width="6.625" customWidth="1"/>
    <col min="10" max="10" width="11.0916666666667"/>
  </cols>
  <sheetData>
    <row r="1" spans="1:8">
      <c r="A1" t="s">
        <v>69</v>
      </c>
      <c r="B1" t="s">
        <v>70</v>
      </c>
      <c r="C1" s="2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</row>
    <row r="2" spans="1:8">
      <c r="A2" s="3" t="s">
        <v>15</v>
      </c>
      <c r="B2" s="4">
        <v>80</v>
      </c>
      <c r="C2" s="5">
        <v>81.35</v>
      </c>
      <c r="D2" s="4">
        <v>60</v>
      </c>
      <c r="E2" s="4">
        <v>60</v>
      </c>
      <c r="F2" s="4">
        <v>63</v>
      </c>
      <c r="G2" s="4">
        <v>75</v>
      </c>
      <c r="H2" s="6">
        <f>B2*0.2+C2*0.4+D2*0.1+E2*0.1+F2*0.1+G2*0.1</f>
        <v>74.34</v>
      </c>
    </row>
    <row r="3" spans="1:8">
      <c r="A3" s="7" t="s">
        <v>19</v>
      </c>
      <c r="B3" s="4">
        <v>80</v>
      </c>
      <c r="C3" s="5">
        <v>82.25</v>
      </c>
      <c r="D3" s="4">
        <v>60</v>
      </c>
      <c r="E3" s="4">
        <v>63</v>
      </c>
      <c r="F3" s="4">
        <v>65</v>
      </c>
      <c r="G3" s="4">
        <v>61</v>
      </c>
      <c r="H3" s="6">
        <f>B3*0.2+C3*0.4+D3*0.1+E3*0.1+F3*0.1+G3*0.1</f>
        <v>73.8</v>
      </c>
    </row>
    <row r="4" spans="1:8">
      <c r="A4" s="7" t="s">
        <v>21</v>
      </c>
      <c r="B4" s="4">
        <v>78</v>
      </c>
      <c r="C4" s="5">
        <v>78.65</v>
      </c>
      <c r="D4" s="4">
        <v>60</v>
      </c>
      <c r="E4" s="4">
        <v>66</v>
      </c>
      <c r="F4" s="4">
        <v>68</v>
      </c>
      <c r="G4" s="4">
        <v>54</v>
      </c>
      <c r="H4" s="6">
        <f>B4*0.2+C4*0.4+D4*0.1+E4*0.1+F4*0.1+G4*0.1</f>
        <v>71.86</v>
      </c>
    </row>
    <row r="5" spans="1:8">
      <c r="A5" s="7" t="s">
        <v>23</v>
      </c>
      <c r="B5" s="4">
        <v>77</v>
      </c>
      <c r="C5" s="5">
        <v>81.35</v>
      </c>
      <c r="D5" s="4">
        <v>60</v>
      </c>
      <c r="E5" s="4">
        <v>60</v>
      </c>
      <c r="F5" s="4">
        <v>60</v>
      </c>
      <c r="G5" s="4">
        <v>53</v>
      </c>
      <c r="H5" s="6">
        <f>B5*0.2+C5*0.4+D5*0.1+E5*0.1+F5*0.1+G5*0.1</f>
        <v>71.24</v>
      </c>
    </row>
    <row r="6" spans="1:8">
      <c r="A6" s="7" t="s">
        <v>25</v>
      </c>
      <c r="B6" s="4">
        <v>77</v>
      </c>
      <c r="C6" s="5">
        <v>80.6</v>
      </c>
      <c r="D6" s="4">
        <v>60</v>
      </c>
      <c r="E6" s="4">
        <v>60</v>
      </c>
      <c r="F6" s="4">
        <v>60</v>
      </c>
      <c r="G6" s="4">
        <v>52</v>
      </c>
      <c r="H6" s="6">
        <f>B6*0.2+C6*0.4+D6*0.1+E6*0.1+F6*0.1+G6*0.1</f>
        <v>70.84</v>
      </c>
    </row>
    <row r="7" spans="1:8">
      <c r="A7" s="7" t="s">
        <v>27</v>
      </c>
      <c r="B7" s="4">
        <v>75</v>
      </c>
      <c r="C7" s="5">
        <v>79.4</v>
      </c>
      <c r="D7" s="4">
        <v>60</v>
      </c>
      <c r="E7" s="4">
        <v>63</v>
      </c>
      <c r="F7" s="4">
        <v>63</v>
      </c>
      <c r="G7" s="4">
        <v>50</v>
      </c>
      <c r="H7" s="6">
        <f>B7*0.2+C7*0.4+D7*0.1+E7*0.1+F7*0.1+G7*0.1</f>
        <v>70.36</v>
      </c>
    </row>
    <row r="8" spans="1:8">
      <c r="A8" s="8" t="s">
        <v>29</v>
      </c>
      <c r="B8" s="4">
        <v>75</v>
      </c>
      <c r="C8" s="5">
        <v>78.8</v>
      </c>
      <c r="D8" s="4">
        <v>67</v>
      </c>
      <c r="E8" s="4">
        <v>60</v>
      </c>
      <c r="F8" s="4">
        <v>60</v>
      </c>
      <c r="G8" s="4">
        <v>50</v>
      </c>
      <c r="H8" s="6">
        <f>B8*0.2+C8*0.4+D8*0.1+E8*0.1+F8*0.1+G8*0.1</f>
        <v>70.22</v>
      </c>
    </row>
    <row r="9" spans="1:8">
      <c r="A9" s="7" t="s">
        <v>31</v>
      </c>
      <c r="B9" s="4">
        <v>75</v>
      </c>
      <c r="C9" s="5">
        <v>80.15</v>
      </c>
      <c r="D9" s="4">
        <v>60</v>
      </c>
      <c r="E9" s="4">
        <v>60</v>
      </c>
      <c r="F9" s="4">
        <v>60</v>
      </c>
      <c r="G9" s="4">
        <v>50</v>
      </c>
      <c r="H9" s="6">
        <f>B9*0.2+C9*0.4+D9*0.1+E9*0.1+F9*0.1+G9*0.1</f>
        <v>70.06</v>
      </c>
    </row>
    <row r="10" spans="1:8">
      <c r="A10" s="7" t="s">
        <v>33</v>
      </c>
      <c r="B10" s="4">
        <v>77</v>
      </c>
      <c r="C10" s="5">
        <v>77.9</v>
      </c>
      <c r="D10" s="4">
        <v>60</v>
      </c>
      <c r="E10" s="4">
        <v>60</v>
      </c>
      <c r="F10" s="4">
        <v>63</v>
      </c>
      <c r="G10" s="4">
        <v>52</v>
      </c>
      <c r="H10" s="6">
        <f>B10*0.2+C10*0.4+D10*0.1+E10*0.1+F10*0.1+G10*0.1</f>
        <v>70.06</v>
      </c>
    </row>
    <row r="11" spans="1:8">
      <c r="A11" s="7" t="s">
        <v>35</v>
      </c>
      <c r="B11" s="4">
        <v>75</v>
      </c>
      <c r="C11" s="5">
        <v>78.8</v>
      </c>
      <c r="D11" s="4">
        <v>60</v>
      </c>
      <c r="E11" s="4">
        <v>60</v>
      </c>
      <c r="F11" s="4">
        <v>65</v>
      </c>
      <c r="G11" s="4">
        <v>50</v>
      </c>
      <c r="H11" s="6">
        <f>B11*0.2+C11*0.4+D11*0.1+E11*0.1+F11*0.1+G11*0.1</f>
        <v>70.02</v>
      </c>
    </row>
    <row r="12" spans="1:8">
      <c r="A12" s="3" t="s">
        <v>37</v>
      </c>
      <c r="B12" s="4">
        <v>75</v>
      </c>
      <c r="C12" s="5">
        <v>80</v>
      </c>
      <c r="D12" s="4">
        <v>60</v>
      </c>
      <c r="E12" s="4">
        <v>60</v>
      </c>
      <c r="F12" s="4">
        <v>60</v>
      </c>
      <c r="G12" s="4">
        <v>50</v>
      </c>
      <c r="H12" s="6">
        <f>B12*0.2+C12*0.4+D12*0.1+E12*0.1+F12*0.1+G12*0.1</f>
        <v>70</v>
      </c>
    </row>
    <row r="13" spans="1:8">
      <c r="A13" s="7" t="s">
        <v>40</v>
      </c>
      <c r="B13" s="4">
        <v>75</v>
      </c>
      <c r="C13" s="5">
        <v>80</v>
      </c>
      <c r="D13" s="4">
        <v>60</v>
      </c>
      <c r="E13" s="4">
        <v>60</v>
      </c>
      <c r="F13" s="4">
        <v>60</v>
      </c>
      <c r="G13" s="4">
        <v>50</v>
      </c>
      <c r="H13" s="6">
        <f>B13*0.2+C13*0.4+D13*0.1+E13*0.1+F13*0.1+G13*0.1</f>
        <v>70</v>
      </c>
    </row>
    <row r="14" spans="1:8">
      <c r="A14" s="7" t="s">
        <v>42</v>
      </c>
      <c r="B14" s="4">
        <v>75</v>
      </c>
      <c r="C14" s="5">
        <v>78.95</v>
      </c>
      <c r="D14" s="9">
        <v>60</v>
      </c>
      <c r="E14" s="10">
        <v>60</v>
      </c>
      <c r="F14" s="10">
        <v>63</v>
      </c>
      <c r="G14" s="10">
        <v>50</v>
      </c>
      <c r="H14" s="6">
        <f>B14*0.2+C14*0.4+D14*0.1+E14*0.1+F14*0.1+G14*0.1</f>
        <v>69.88</v>
      </c>
    </row>
    <row r="15" spans="1:8">
      <c r="A15" s="7" t="s">
        <v>44</v>
      </c>
      <c r="B15" s="4">
        <v>75</v>
      </c>
      <c r="C15" s="5">
        <v>79.55</v>
      </c>
      <c r="D15" s="4">
        <v>60</v>
      </c>
      <c r="E15" s="4">
        <v>60</v>
      </c>
      <c r="F15" s="4">
        <v>60</v>
      </c>
      <c r="G15" s="4">
        <v>50</v>
      </c>
      <c r="H15" s="6">
        <f>B15*0.2+C15*0.4+D15*0.1+E15*0.1+F15*0.1+G15*0.1</f>
        <v>69.82</v>
      </c>
    </row>
    <row r="16" spans="1:8">
      <c r="A16" s="8" t="s">
        <v>46</v>
      </c>
      <c r="B16" s="4">
        <v>75</v>
      </c>
      <c r="C16" s="5">
        <v>79.4</v>
      </c>
      <c r="D16" s="4">
        <v>60</v>
      </c>
      <c r="E16" s="4">
        <v>60</v>
      </c>
      <c r="F16" s="4">
        <v>60</v>
      </c>
      <c r="G16" s="4">
        <v>50</v>
      </c>
      <c r="H16" s="6">
        <f>B16*0.2+C16*0.4+D16*0.1+E16*0.1+F16*0.1+G16*0.1</f>
        <v>69.76</v>
      </c>
    </row>
    <row r="17" spans="1:8">
      <c r="A17" s="7" t="s">
        <v>48</v>
      </c>
      <c r="B17" s="4">
        <v>75</v>
      </c>
      <c r="C17" s="5">
        <v>78.35</v>
      </c>
      <c r="D17" s="4">
        <v>60</v>
      </c>
      <c r="E17" s="4">
        <v>60</v>
      </c>
      <c r="F17" s="4">
        <v>60</v>
      </c>
      <c r="G17" s="4">
        <v>50</v>
      </c>
      <c r="H17" s="6">
        <f>B17*0.2+C17*0.4+D17*0.1+E17*0.1+F17*0.1+G17*0.1</f>
        <v>69.34</v>
      </c>
    </row>
    <row r="18" spans="1:8">
      <c r="A18" s="11" t="s">
        <v>50</v>
      </c>
      <c r="B18" s="4">
        <v>75</v>
      </c>
      <c r="C18" s="12">
        <v>78.2</v>
      </c>
      <c r="D18" s="9">
        <v>60</v>
      </c>
      <c r="E18" s="10">
        <v>60</v>
      </c>
      <c r="F18" s="10">
        <v>60</v>
      </c>
      <c r="G18" s="10">
        <v>50</v>
      </c>
      <c r="H18" s="6">
        <f>B18*0.2+C18*0.4+D18*0.1+E18*0.1+F18*0.1+G18*0.1</f>
        <v>69.28</v>
      </c>
    </row>
    <row r="19" spans="1:8">
      <c r="A19" s="3" t="s">
        <v>53</v>
      </c>
      <c r="B19" s="4">
        <v>77</v>
      </c>
      <c r="C19" s="5">
        <v>76.25</v>
      </c>
      <c r="D19" s="4">
        <v>60</v>
      </c>
      <c r="E19" s="4">
        <v>61</v>
      </c>
      <c r="F19" s="4">
        <v>60</v>
      </c>
      <c r="G19" s="4">
        <v>52</v>
      </c>
      <c r="H19" s="6">
        <f>B19*0.2+C19*0.4+D19*0.1+E19*0.1+F19*0.1+G19*0.1</f>
        <v>69.2</v>
      </c>
    </row>
    <row r="20" spans="1:8">
      <c r="A20" s="7" t="s">
        <v>26</v>
      </c>
      <c r="B20" s="4">
        <v>80</v>
      </c>
      <c r="C20" s="5">
        <v>75.5</v>
      </c>
      <c r="D20" s="4">
        <v>60</v>
      </c>
      <c r="E20" s="4">
        <v>60</v>
      </c>
      <c r="F20" s="4">
        <v>60</v>
      </c>
      <c r="G20" s="4">
        <v>50</v>
      </c>
      <c r="H20" s="6">
        <f>B20*0.2+C20*0.4+D20*0.1+E20*0.1+F20*0.1+G20*0.1</f>
        <v>69.2</v>
      </c>
    </row>
    <row r="21" spans="1:8">
      <c r="A21" s="7" t="s">
        <v>55</v>
      </c>
      <c r="B21" s="4">
        <v>73</v>
      </c>
      <c r="C21" s="5">
        <v>74.75</v>
      </c>
      <c r="D21" s="4">
        <v>60</v>
      </c>
      <c r="E21" s="4">
        <v>60</v>
      </c>
      <c r="F21" s="4">
        <v>60</v>
      </c>
      <c r="G21" s="4">
        <v>67</v>
      </c>
      <c r="H21" s="6">
        <f>B21*0.2+C21*0.4+D21*0.1+E21*0.1+F21*0.1+G21*0.1</f>
        <v>69.2</v>
      </c>
    </row>
    <row r="22" spans="1:8">
      <c r="A22" s="7" t="s">
        <v>57</v>
      </c>
      <c r="B22" s="4">
        <v>75</v>
      </c>
      <c r="C22" s="5">
        <v>77.9</v>
      </c>
      <c r="D22" s="4">
        <v>60</v>
      </c>
      <c r="E22" s="4">
        <v>60</v>
      </c>
      <c r="F22" s="4">
        <v>60</v>
      </c>
      <c r="G22" s="4">
        <v>50</v>
      </c>
      <c r="H22" s="6">
        <f>B22*0.2+C22*0.4+D22*0.1+E22*0.1+F22*0.1+G22*0.1</f>
        <v>69.16</v>
      </c>
    </row>
    <row r="23" spans="1:8">
      <c r="A23" s="8" t="s">
        <v>58</v>
      </c>
      <c r="B23" s="4">
        <v>75</v>
      </c>
      <c r="C23" s="13">
        <v>77.9</v>
      </c>
      <c r="D23" s="4">
        <v>60</v>
      </c>
      <c r="E23" s="10">
        <v>60</v>
      </c>
      <c r="F23" s="10">
        <v>60</v>
      </c>
      <c r="G23" s="10">
        <v>50</v>
      </c>
      <c r="H23" s="6">
        <f>B23*0.2+C23*0.4+D23*0.1+E23*0.1+F23*0.1+G23*0.1</f>
        <v>69.16</v>
      </c>
    </row>
    <row r="24" spans="1:8">
      <c r="A24" s="7" t="s">
        <v>59</v>
      </c>
      <c r="B24" s="4">
        <v>75</v>
      </c>
      <c r="C24" s="5">
        <v>76.55</v>
      </c>
      <c r="D24" s="9">
        <v>60</v>
      </c>
      <c r="E24" s="10">
        <v>60</v>
      </c>
      <c r="F24" s="10">
        <v>62</v>
      </c>
      <c r="G24" s="10">
        <v>53</v>
      </c>
      <c r="H24" s="6">
        <f>B24*0.2+C24*0.4+D24*0.1+E24*0.1+F24*0.1+G24*0.1</f>
        <v>69.12</v>
      </c>
    </row>
    <row r="25" spans="1:8">
      <c r="A25" s="7" t="s">
        <v>60</v>
      </c>
      <c r="B25" s="4">
        <v>75</v>
      </c>
      <c r="C25" s="5">
        <v>77.15</v>
      </c>
      <c r="D25" s="4">
        <v>60</v>
      </c>
      <c r="E25" s="4">
        <v>60</v>
      </c>
      <c r="F25" s="4">
        <v>60</v>
      </c>
      <c r="G25" s="4">
        <v>50</v>
      </c>
      <c r="H25" s="6">
        <f>B25*0.2+C25*0.4+D25*0.1+E25*0.1+F25*0.1+G25*0.1</f>
        <v>68.86</v>
      </c>
    </row>
    <row r="26" spans="1:8">
      <c r="A26" s="7" t="s">
        <v>61</v>
      </c>
      <c r="B26" s="4">
        <v>75</v>
      </c>
      <c r="C26" s="5">
        <v>76.1</v>
      </c>
      <c r="D26" s="4">
        <v>60</v>
      </c>
      <c r="E26" s="4">
        <v>60</v>
      </c>
      <c r="F26" s="4">
        <v>64</v>
      </c>
      <c r="G26" s="4">
        <v>50</v>
      </c>
      <c r="H26" s="6">
        <f>B26*0.2+C26*0.4+D26*0.1+E26*0.1+F26*0.1+G26*0.1</f>
        <v>68.84</v>
      </c>
    </row>
    <row r="27" spans="1:8">
      <c r="A27" s="3" t="s">
        <v>62</v>
      </c>
      <c r="B27" s="4">
        <v>75</v>
      </c>
      <c r="C27" s="5">
        <v>77</v>
      </c>
      <c r="D27" s="4">
        <v>60</v>
      </c>
      <c r="E27" s="4">
        <v>60</v>
      </c>
      <c r="F27" s="4">
        <v>60</v>
      </c>
      <c r="G27" s="4">
        <v>50</v>
      </c>
      <c r="H27" s="6">
        <f>B27*0.2+C27*0.4+D27*0.1+E27*0.1+F27*0.1+G27*0.1</f>
        <v>68.8</v>
      </c>
    </row>
    <row r="28" spans="1:8">
      <c r="A28" s="14" t="s">
        <v>63</v>
      </c>
      <c r="B28" s="4">
        <v>75</v>
      </c>
      <c r="C28" s="5">
        <v>77</v>
      </c>
      <c r="D28" s="9">
        <v>60</v>
      </c>
      <c r="E28" s="9">
        <v>60</v>
      </c>
      <c r="F28" s="9">
        <v>60</v>
      </c>
      <c r="G28" s="9">
        <v>50</v>
      </c>
      <c r="H28" s="6">
        <f>B28*0.2+C28*0.4+D28*0.1+E28*0.1+F28*0.1+G28*0.1</f>
        <v>68.8</v>
      </c>
    </row>
    <row r="29" spans="1:8">
      <c r="A29" s="7" t="s">
        <v>64</v>
      </c>
      <c r="B29" s="4">
        <v>75</v>
      </c>
      <c r="C29" s="5">
        <v>76.7</v>
      </c>
      <c r="D29" s="9">
        <v>60</v>
      </c>
      <c r="E29" s="9">
        <v>60</v>
      </c>
      <c r="F29" s="9">
        <v>60</v>
      </c>
      <c r="G29" s="9">
        <v>50</v>
      </c>
      <c r="H29" s="6">
        <f>B29*0.2+C29*0.4+D29*0.1+E29*0.1+F29*0.1+G29*0.1</f>
        <v>68.68</v>
      </c>
    </row>
    <row r="30" spans="1:8">
      <c r="A30" s="7" t="s">
        <v>65</v>
      </c>
      <c r="B30" s="4">
        <v>75</v>
      </c>
      <c r="C30" s="5">
        <v>76.1</v>
      </c>
      <c r="D30" s="9">
        <v>60</v>
      </c>
      <c r="E30" s="9">
        <v>60</v>
      </c>
      <c r="F30" s="9">
        <v>62</v>
      </c>
      <c r="G30" s="9">
        <v>50</v>
      </c>
      <c r="H30" s="6">
        <f>B30*0.2+C30*0.4+D30*0.1+E30*0.1+F30*0.1+G30*0.1</f>
        <v>68.64</v>
      </c>
    </row>
    <row r="31" spans="1:8">
      <c r="A31" s="7" t="s">
        <v>66</v>
      </c>
      <c r="B31" s="4">
        <v>75</v>
      </c>
      <c r="C31" s="5">
        <v>76.55</v>
      </c>
      <c r="D31" s="9">
        <v>60</v>
      </c>
      <c r="E31" s="9">
        <v>60</v>
      </c>
      <c r="F31" s="9">
        <v>60</v>
      </c>
      <c r="G31" s="9">
        <v>50</v>
      </c>
      <c r="H31" s="6">
        <f>B31*0.2+C31*0.4+D31*0.1+E31*0.1+F31*0.1+G31*0.1</f>
        <v>68.62</v>
      </c>
    </row>
    <row r="32" spans="1:8">
      <c r="A32" s="8" t="s">
        <v>67</v>
      </c>
      <c r="B32" s="4">
        <v>75</v>
      </c>
      <c r="C32" s="5">
        <v>76.4</v>
      </c>
      <c r="D32" s="4">
        <v>60</v>
      </c>
      <c r="E32" s="4">
        <v>60</v>
      </c>
      <c r="F32" s="4">
        <v>60</v>
      </c>
      <c r="G32" s="4">
        <v>50</v>
      </c>
      <c r="H32" s="6">
        <f>B32*0.2+C32*0.4+D32*0.1+E32*0.1+F32*0.1+G32*0.1</f>
        <v>68.56</v>
      </c>
    </row>
    <row r="33" spans="1:8">
      <c r="A33" s="14" t="s">
        <v>17</v>
      </c>
      <c r="B33" s="4">
        <v>75</v>
      </c>
      <c r="C33" s="5">
        <v>76.4</v>
      </c>
      <c r="D33" s="9">
        <v>60</v>
      </c>
      <c r="E33" s="10">
        <v>60</v>
      </c>
      <c r="F33" s="10">
        <v>60</v>
      </c>
      <c r="G33" s="10">
        <v>50</v>
      </c>
      <c r="H33" s="6">
        <f>B33*0.2+C33*0.4+D33*0.1+E33*0.1+F33*0.1+G33*0.1</f>
        <v>68.56</v>
      </c>
    </row>
    <row r="34" spans="1:8">
      <c r="A34" s="14" t="s">
        <v>20</v>
      </c>
      <c r="B34" s="4">
        <v>75</v>
      </c>
      <c r="C34" s="5">
        <v>76.25</v>
      </c>
      <c r="D34" s="9">
        <v>60</v>
      </c>
      <c r="E34" s="9">
        <v>60</v>
      </c>
      <c r="F34" s="9">
        <v>60</v>
      </c>
      <c r="G34" s="9">
        <v>50</v>
      </c>
      <c r="H34" s="6">
        <f>B34*0.2+C34*0.4+D34*0.1+E34*0.1+F34*0.1+G34*0.1</f>
        <v>68.5</v>
      </c>
    </row>
    <row r="35" spans="1:8">
      <c r="A35" s="3" t="s">
        <v>22</v>
      </c>
      <c r="B35" s="4">
        <v>70</v>
      </c>
      <c r="C35" s="5">
        <v>78.65</v>
      </c>
      <c r="D35" s="4">
        <v>60</v>
      </c>
      <c r="E35" s="4">
        <v>60</v>
      </c>
      <c r="F35" s="4">
        <v>60</v>
      </c>
      <c r="G35" s="4">
        <v>50</v>
      </c>
      <c r="H35" s="6">
        <f>B35*0.2+C35*0.4+D35*0.1+E35*0.1+F35*0.1+G35*0.1</f>
        <v>68.46</v>
      </c>
    </row>
    <row r="36" spans="1:8">
      <c r="A36" s="3" t="s">
        <v>24</v>
      </c>
      <c r="B36" s="4">
        <v>75</v>
      </c>
      <c r="C36" s="5">
        <v>75.8</v>
      </c>
      <c r="D36" s="9">
        <v>60</v>
      </c>
      <c r="E36" s="9">
        <v>60</v>
      </c>
      <c r="F36" s="9">
        <v>60</v>
      </c>
      <c r="G36" s="9">
        <v>50</v>
      </c>
      <c r="H36" s="6">
        <f>B36*0.2+C36*0.4+D36*0.1+E36*0.1+F36*0.1+G36*0.1</f>
        <v>68.32</v>
      </c>
    </row>
    <row r="37" spans="1:8">
      <c r="A37" s="7" t="s">
        <v>28</v>
      </c>
      <c r="B37" s="4">
        <v>75</v>
      </c>
      <c r="C37" s="5">
        <v>75.5</v>
      </c>
      <c r="D37" s="9">
        <v>60</v>
      </c>
      <c r="E37" s="10">
        <v>60</v>
      </c>
      <c r="F37" s="10">
        <v>60</v>
      </c>
      <c r="G37" s="10">
        <v>50</v>
      </c>
      <c r="H37" s="6">
        <f>B37*0.2+C37*0.4+D37*0.1+E37*0.1+F37*0.1+G37*0.1</f>
        <v>68.2</v>
      </c>
    </row>
    <row r="38" spans="1:8">
      <c r="A38" s="7" t="s">
        <v>30</v>
      </c>
      <c r="B38" s="4">
        <v>75</v>
      </c>
      <c r="C38" s="5">
        <v>75.5</v>
      </c>
      <c r="D38" s="9">
        <v>60</v>
      </c>
      <c r="E38" s="9">
        <v>60</v>
      </c>
      <c r="F38" s="9">
        <v>60</v>
      </c>
      <c r="G38" s="9">
        <v>50</v>
      </c>
      <c r="H38" s="6">
        <f>B38*0.2+C38*0.4+D38*0.1+E38*0.1+F38*0.1+G38*0.1</f>
        <v>68.2</v>
      </c>
    </row>
    <row r="39" spans="1:8">
      <c r="A39" s="15" t="s">
        <v>32</v>
      </c>
      <c r="B39" s="4">
        <v>75</v>
      </c>
      <c r="C39" s="5">
        <v>74</v>
      </c>
      <c r="D39" s="4">
        <v>60</v>
      </c>
      <c r="E39" s="4">
        <v>60</v>
      </c>
      <c r="F39" s="4">
        <v>63</v>
      </c>
      <c r="G39" s="4">
        <v>52</v>
      </c>
      <c r="H39" s="6">
        <f>B39*0.2+C39*0.4+D39*0.1+E39*0.1+F39*0.1+G39*0.1</f>
        <v>68.1</v>
      </c>
    </row>
    <row r="40" spans="1:8">
      <c r="A40" s="7" t="s">
        <v>34</v>
      </c>
      <c r="B40" s="4">
        <v>75</v>
      </c>
      <c r="C40" s="5">
        <v>75.05</v>
      </c>
      <c r="D40" s="4">
        <v>60</v>
      </c>
      <c r="E40" s="4">
        <v>60</v>
      </c>
      <c r="F40" s="4">
        <v>60</v>
      </c>
      <c r="G40" s="4">
        <v>50</v>
      </c>
      <c r="H40" s="6">
        <f>B40*0.2+C40*0.4+D40*0.1+E40*0.1+F40*0.1+G40*0.1</f>
        <v>68.02</v>
      </c>
    </row>
    <row r="41" spans="1:8">
      <c r="A41" s="7" t="s">
        <v>36</v>
      </c>
      <c r="B41" s="4">
        <v>75</v>
      </c>
      <c r="C41" s="5">
        <v>74.3</v>
      </c>
      <c r="D41" s="9">
        <v>60</v>
      </c>
      <c r="E41" s="9">
        <v>60</v>
      </c>
      <c r="F41" s="9">
        <v>63</v>
      </c>
      <c r="G41" s="9">
        <v>50</v>
      </c>
      <c r="H41" s="6">
        <f>B41*0.2+C41*0.4+D41*0.1+E41*0.1+F41*0.1+G41*0.1</f>
        <v>68.02</v>
      </c>
    </row>
    <row r="42" spans="1:8">
      <c r="A42" s="7" t="s">
        <v>39</v>
      </c>
      <c r="B42" s="4">
        <v>75</v>
      </c>
      <c r="C42" s="5">
        <v>75.05</v>
      </c>
      <c r="D42" s="9">
        <v>60</v>
      </c>
      <c r="E42" s="9">
        <v>60</v>
      </c>
      <c r="F42" s="9">
        <v>60</v>
      </c>
      <c r="G42" s="9">
        <v>50</v>
      </c>
      <c r="H42" s="6">
        <f>B42*0.2+C42*0.4+D42*0.1+E42*0.1+F42*0.1+G42*0.1</f>
        <v>68.02</v>
      </c>
    </row>
    <row r="43" spans="1:8">
      <c r="A43" s="16" t="s">
        <v>41</v>
      </c>
      <c r="B43" s="4">
        <v>70</v>
      </c>
      <c r="C43" s="5">
        <v>77.15</v>
      </c>
      <c r="D43" s="4">
        <v>60</v>
      </c>
      <c r="E43" s="4">
        <v>60</v>
      </c>
      <c r="F43" s="4">
        <v>60</v>
      </c>
      <c r="G43" s="4">
        <v>50</v>
      </c>
      <c r="H43" s="6">
        <f>B43*0.2+C43*0.4+D43*0.1+E43*0.1+F43*0.1+G43*0.1</f>
        <v>67.86</v>
      </c>
    </row>
    <row r="44" spans="1:8">
      <c r="A44" s="7" t="s">
        <v>43</v>
      </c>
      <c r="B44" s="4">
        <v>70</v>
      </c>
      <c r="C44" s="5">
        <v>77</v>
      </c>
      <c r="D44" s="4">
        <v>60</v>
      </c>
      <c r="E44" s="4">
        <v>60</v>
      </c>
      <c r="F44" s="4">
        <v>60</v>
      </c>
      <c r="G44" s="4">
        <v>50</v>
      </c>
      <c r="H44" s="6">
        <f>B44*0.2+C44*0.4+D44*0.1+E44*0.1+F44*0.1+G44*0.1</f>
        <v>67.8</v>
      </c>
    </row>
    <row r="45" spans="1:8">
      <c r="A45" s="3" t="s">
        <v>45</v>
      </c>
      <c r="B45" s="4">
        <v>75</v>
      </c>
      <c r="C45" s="5">
        <v>74.45</v>
      </c>
      <c r="D45" s="9">
        <v>60</v>
      </c>
      <c r="E45" s="9">
        <v>60</v>
      </c>
      <c r="F45" s="9">
        <v>60</v>
      </c>
      <c r="G45" s="9">
        <v>50</v>
      </c>
      <c r="H45" s="6">
        <f>B45*0.2+C45*0.4+D45*0.1+E45*0.1+F45*0.1+G45*0.1</f>
        <v>67.78</v>
      </c>
    </row>
    <row r="46" spans="1:8">
      <c r="A46" s="3" t="s">
        <v>47</v>
      </c>
      <c r="B46" s="4">
        <v>75</v>
      </c>
      <c r="C46" s="5">
        <v>74</v>
      </c>
      <c r="D46" s="9">
        <v>60</v>
      </c>
      <c r="E46" s="9">
        <v>60</v>
      </c>
      <c r="F46" s="9">
        <v>60</v>
      </c>
      <c r="G46" s="9">
        <v>50</v>
      </c>
      <c r="H46" s="6">
        <f>B46*0.2+C46*0.4+D46*0.1+E46*0.1+F46*0.1+G46*0.1</f>
        <v>67.6</v>
      </c>
    </row>
    <row r="47" spans="1:8">
      <c r="A47" s="7" t="s">
        <v>49</v>
      </c>
      <c r="B47" s="4">
        <v>70</v>
      </c>
      <c r="C47" s="5">
        <v>76.25</v>
      </c>
      <c r="D47" s="4">
        <v>60</v>
      </c>
      <c r="E47" s="4">
        <v>60</v>
      </c>
      <c r="F47" s="4">
        <v>60</v>
      </c>
      <c r="G47" s="4">
        <v>50</v>
      </c>
      <c r="H47" s="6">
        <f>B47*0.2+C47*0.4+D47*0.1+E47*0.1+F47*0.1+G47*0.1</f>
        <v>67.5</v>
      </c>
    </row>
    <row r="48" spans="1:8">
      <c r="A48" s="17" t="s">
        <v>51</v>
      </c>
      <c r="B48" s="4">
        <v>70</v>
      </c>
      <c r="C48" s="5">
        <v>75.2</v>
      </c>
      <c r="D48" s="4">
        <v>60</v>
      </c>
      <c r="E48" s="4">
        <v>60</v>
      </c>
      <c r="F48" s="4">
        <v>60</v>
      </c>
      <c r="G48" s="4">
        <v>50</v>
      </c>
      <c r="H48" s="6">
        <f>B48*0.2+C48*0.4+D48*0.1+E48*0.1+F48*0.1+G48*0.1</f>
        <v>67.08</v>
      </c>
    </row>
    <row r="49" spans="1:8">
      <c r="A49" s="3" t="s">
        <v>54</v>
      </c>
      <c r="B49" s="4">
        <v>75</v>
      </c>
      <c r="C49" s="5">
        <v>70.25</v>
      </c>
      <c r="D49" s="9">
        <v>60</v>
      </c>
      <c r="E49" s="9">
        <v>60</v>
      </c>
      <c r="F49" s="9">
        <v>60</v>
      </c>
      <c r="G49" s="9">
        <v>50</v>
      </c>
      <c r="H49" s="6">
        <f>B49*0.2+C49*0.4+D49*0.1+E49*0.1+F49*0.1+G49*0.1</f>
        <v>66.1</v>
      </c>
    </row>
    <row r="50" spans="1:8">
      <c r="A50" s="7" t="s">
        <v>56</v>
      </c>
      <c r="B50" s="4">
        <v>75</v>
      </c>
      <c r="C50" s="5">
        <v>67.25</v>
      </c>
      <c r="D50" s="9">
        <v>60</v>
      </c>
      <c r="E50" s="9">
        <v>60</v>
      </c>
      <c r="F50" s="9">
        <v>62</v>
      </c>
      <c r="G50" s="9">
        <v>50</v>
      </c>
      <c r="H50" s="6">
        <f>B50*0.2+C50*0.4+D50*0.1+E50*0.1+F50*0.1+G50*0.1</f>
        <v>65.1</v>
      </c>
    </row>
  </sheetData>
  <sortState ref="A2:H50">
    <sortCondition ref="H2:H50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opLeftCell="A15" workbookViewId="0">
      <selection activeCell="H2" sqref="H2:H50"/>
    </sheetView>
  </sheetViews>
  <sheetFormatPr defaultColWidth="9" defaultRowHeight="13.5" outlineLevelCol="7"/>
  <sheetData>
    <row r="1" spans="1:7">
      <c r="A1" t="s">
        <v>69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</row>
    <row r="2" spans="1:8">
      <c r="A2" s="1" t="s">
        <v>19</v>
      </c>
      <c r="B2">
        <v>81</v>
      </c>
      <c r="C2">
        <v>90.44</v>
      </c>
      <c r="D2">
        <v>65.6</v>
      </c>
      <c r="E2">
        <v>64</v>
      </c>
      <c r="F2">
        <v>67</v>
      </c>
      <c r="G2">
        <v>73</v>
      </c>
      <c r="H2">
        <f>B2*0.2+C2*0.4+D2*0.1+E2*0.1+F2*0.1+G2*0.1</f>
        <v>79.336</v>
      </c>
    </row>
    <row r="3" spans="1:8">
      <c r="A3" s="1" t="s">
        <v>23</v>
      </c>
      <c r="B3">
        <v>76</v>
      </c>
      <c r="C3">
        <v>94.52</v>
      </c>
      <c r="D3">
        <v>65.4</v>
      </c>
      <c r="E3">
        <v>60</v>
      </c>
      <c r="F3">
        <v>64</v>
      </c>
      <c r="G3">
        <v>75</v>
      </c>
      <c r="H3">
        <f t="shared" ref="H3:H50" si="0">B3*0.2+C3*0.4+D3*0.1+E3*0.1+F3*0.1+G3*0.1</f>
        <v>79.448</v>
      </c>
    </row>
    <row r="4" spans="1:8">
      <c r="A4" s="1" t="s">
        <v>15</v>
      </c>
      <c r="B4">
        <v>76</v>
      </c>
      <c r="C4">
        <v>98.72</v>
      </c>
      <c r="D4">
        <v>61.4</v>
      </c>
      <c r="E4">
        <v>60</v>
      </c>
      <c r="F4">
        <v>66</v>
      </c>
      <c r="G4">
        <v>78</v>
      </c>
      <c r="H4">
        <f t="shared" si="0"/>
        <v>81.228</v>
      </c>
    </row>
    <row r="5" spans="1:8">
      <c r="A5" s="1" t="s">
        <v>40</v>
      </c>
      <c r="B5">
        <v>73</v>
      </c>
      <c r="C5">
        <v>86.96</v>
      </c>
      <c r="D5">
        <v>56.4</v>
      </c>
      <c r="E5">
        <v>60</v>
      </c>
      <c r="F5">
        <v>60</v>
      </c>
      <c r="G5">
        <v>60</v>
      </c>
      <c r="H5">
        <f t="shared" si="0"/>
        <v>73.024</v>
      </c>
    </row>
    <row r="6" spans="1:8">
      <c r="A6" s="1" t="s">
        <v>53</v>
      </c>
      <c r="B6">
        <v>78</v>
      </c>
      <c r="C6">
        <v>84.48</v>
      </c>
      <c r="D6">
        <v>75.2</v>
      </c>
      <c r="E6">
        <v>60</v>
      </c>
      <c r="F6">
        <v>60</v>
      </c>
      <c r="G6">
        <v>62</v>
      </c>
      <c r="H6">
        <f t="shared" si="0"/>
        <v>75.112</v>
      </c>
    </row>
    <row r="7" spans="1:8">
      <c r="A7" s="1" t="s">
        <v>44</v>
      </c>
      <c r="B7">
        <v>73</v>
      </c>
      <c r="C7">
        <v>87.8</v>
      </c>
      <c r="D7">
        <v>61.4</v>
      </c>
      <c r="E7">
        <v>60</v>
      </c>
      <c r="F7">
        <v>60</v>
      </c>
      <c r="G7">
        <v>60</v>
      </c>
      <c r="H7">
        <f t="shared" si="0"/>
        <v>73.86</v>
      </c>
    </row>
    <row r="8" spans="1:8">
      <c r="A8" s="1" t="s">
        <v>43</v>
      </c>
      <c r="B8">
        <v>73</v>
      </c>
      <c r="C8">
        <v>86.64</v>
      </c>
      <c r="D8">
        <v>56.4</v>
      </c>
      <c r="E8">
        <v>60</v>
      </c>
      <c r="F8">
        <v>60</v>
      </c>
      <c r="G8">
        <v>60</v>
      </c>
      <c r="H8">
        <f t="shared" si="0"/>
        <v>72.896</v>
      </c>
    </row>
    <row r="9" spans="1:8">
      <c r="A9" s="1" t="s">
        <v>60</v>
      </c>
      <c r="B9">
        <v>73</v>
      </c>
      <c r="C9">
        <v>84.04</v>
      </c>
      <c r="D9">
        <v>61.4</v>
      </c>
      <c r="E9">
        <v>66</v>
      </c>
      <c r="F9">
        <v>60</v>
      </c>
      <c r="G9">
        <v>60</v>
      </c>
      <c r="H9">
        <f t="shared" si="0"/>
        <v>72.956</v>
      </c>
    </row>
    <row r="10" spans="1:8">
      <c r="A10" s="1" t="s">
        <v>77</v>
      </c>
      <c r="B10">
        <v>73</v>
      </c>
      <c r="C10">
        <v>85</v>
      </c>
      <c r="D10">
        <v>78.2</v>
      </c>
      <c r="E10">
        <v>60</v>
      </c>
      <c r="F10">
        <v>65</v>
      </c>
      <c r="G10">
        <v>60</v>
      </c>
      <c r="H10">
        <f t="shared" si="0"/>
        <v>74.92</v>
      </c>
    </row>
    <row r="11" spans="1:8">
      <c r="A11" s="1" t="s">
        <v>25</v>
      </c>
      <c r="B11">
        <v>73</v>
      </c>
      <c r="C11">
        <v>89.16</v>
      </c>
      <c r="D11">
        <v>56.4</v>
      </c>
      <c r="E11">
        <v>60</v>
      </c>
      <c r="F11">
        <v>60</v>
      </c>
      <c r="G11">
        <v>60</v>
      </c>
      <c r="H11">
        <f t="shared" si="0"/>
        <v>73.904</v>
      </c>
    </row>
    <row r="12" spans="1:8">
      <c r="A12" s="1" t="s">
        <v>26</v>
      </c>
      <c r="B12">
        <v>78</v>
      </c>
      <c r="C12">
        <v>81.4</v>
      </c>
      <c r="D12">
        <v>70.2</v>
      </c>
      <c r="E12">
        <v>60</v>
      </c>
      <c r="F12">
        <v>60</v>
      </c>
      <c r="G12">
        <v>60</v>
      </c>
      <c r="H12">
        <f t="shared" si="0"/>
        <v>73.18</v>
      </c>
    </row>
    <row r="13" spans="1:8">
      <c r="A13" s="1" t="s">
        <v>50</v>
      </c>
      <c r="B13">
        <v>73</v>
      </c>
      <c r="C13">
        <v>80.62</v>
      </c>
      <c r="D13">
        <v>67</v>
      </c>
      <c r="E13">
        <v>60</v>
      </c>
      <c r="F13">
        <v>63</v>
      </c>
      <c r="G13">
        <v>60</v>
      </c>
      <c r="H13">
        <f t="shared" si="0"/>
        <v>71.848</v>
      </c>
    </row>
    <row r="14" spans="1:8">
      <c r="A14" s="1" t="s">
        <v>48</v>
      </c>
      <c r="B14">
        <v>73</v>
      </c>
      <c r="C14">
        <v>85.56</v>
      </c>
      <c r="D14">
        <v>61.4</v>
      </c>
      <c r="E14">
        <v>60</v>
      </c>
      <c r="F14">
        <v>60</v>
      </c>
      <c r="G14">
        <v>60</v>
      </c>
      <c r="H14">
        <f t="shared" si="0"/>
        <v>72.964</v>
      </c>
    </row>
    <row r="15" spans="1:8">
      <c r="A15" s="1" t="s">
        <v>59</v>
      </c>
      <c r="B15">
        <v>73</v>
      </c>
      <c r="C15">
        <v>73.68</v>
      </c>
      <c r="D15">
        <v>69.4</v>
      </c>
      <c r="E15">
        <v>61</v>
      </c>
      <c r="F15">
        <v>63</v>
      </c>
      <c r="G15">
        <v>62</v>
      </c>
      <c r="H15">
        <f t="shared" si="0"/>
        <v>69.612</v>
      </c>
    </row>
    <row r="16" spans="1:8">
      <c r="A16" s="1" t="s">
        <v>31</v>
      </c>
      <c r="B16">
        <v>76</v>
      </c>
      <c r="C16">
        <v>84.64</v>
      </c>
      <c r="D16">
        <v>63.8</v>
      </c>
      <c r="E16">
        <v>60</v>
      </c>
      <c r="F16">
        <v>60</v>
      </c>
      <c r="G16">
        <v>60</v>
      </c>
      <c r="H16">
        <f t="shared" si="0"/>
        <v>73.436</v>
      </c>
    </row>
    <row r="17" spans="1:8">
      <c r="A17" s="1" t="s">
        <v>37</v>
      </c>
      <c r="B17">
        <v>73</v>
      </c>
      <c r="C17">
        <v>82.96</v>
      </c>
      <c r="D17">
        <v>71</v>
      </c>
      <c r="E17">
        <v>60</v>
      </c>
      <c r="F17">
        <v>63</v>
      </c>
      <c r="G17">
        <v>60</v>
      </c>
      <c r="H17">
        <f t="shared" si="0"/>
        <v>73.184</v>
      </c>
    </row>
    <row r="18" spans="1:8">
      <c r="A18" s="1" t="s">
        <v>51</v>
      </c>
      <c r="B18">
        <v>78</v>
      </c>
      <c r="C18">
        <v>79.4</v>
      </c>
      <c r="D18">
        <v>81.8</v>
      </c>
      <c r="E18">
        <v>66</v>
      </c>
      <c r="F18">
        <v>61</v>
      </c>
      <c r="G18">
        <v>63</v>
      </c>
      <c r="H18">
        <f t="shared" si="0"/>
        <v>74.54</v>
      </c>
    </row>
    <row r="19" spans="1:8">
      <c r="A19" s="1" t="s">
        <v>17</v>
      </c>
      <c r="B19">
        <v>73</v>
      </c>
      <c r="C19">
        <v>79.6</v>
      </c>
      <c r="D19">
        <v>67</v>
      </c>
      <c r="E19">
        <v>60</v>
      </c>
      <c r="F19">
        <v>60</v>
      </c>
      <c r="G19">
        <v>60</v>
      </c>
      <c r="H19">
        <f t="shared" si="0"/>
        <v>71.14</v>
      </c>
    </row>
    <row r="20" spans="1:8">
      <c r="A20" s="1" t="s">
        <v>78</v>
      </c>
      <c r="B20">
        <v>73</v>
      </c>
      <c r="C20">
        <v>80.48</v>
      </c>
      <c r="D20">
        <v>56.4</v>
      </c>
      <c r="E20">
        <v>60</v>
      </c>
      <c r="F20">
        <v>63</v>
      </c>
      <c r="G20">
        <v>60</v>
      </c>
      <c r="H20">
        <f t="shared" si="0"/>
        <v>70.732</v>
      </c>
    </row>
    <row r="21" spans="1:8">
      <c r="A21" s="1" t="s">
        <v>33</v>
      </c>
      <c r="B21">
        <v>73</v>
      </c>
      <c r="C21">
        <v>82.32</v>
      </c>
      <c r="D21">
        <v>66</v>
      </c>
      <c r="E21">
        <v>60</v>
      </c>
      <c r="F21">
        <v>65</v>
      </c>
      <c r="G21">
        <v>60</v>
      </c>
      <c r="H21">
        <f t="shared" si="0"/>
        <v>72.628</v>
      </c>
    </row>
    <row r="22" spans="1:8">
      <c r="A22" s="1" t="s">
        <v>58</v>
      </c>
      <c r="B22">
        <v>73</v>
      </c>
      <c r="C22">
        <v>83.56</v>
      </c>
      <c r="D22">
        <v>59.6</v>
      </c>
      <c r="E22">
        <v>60</v>
      </c>
      <c r="F22">
        <v>60</v>
      </c>
      <c r="G22">
        <v>60</v>
      </c>
      <c r="H22">
        <f t="shared" si="0"/>
        <v>71.984</v>
      </c>
    </row>
    <row r="23" spans="1:8">
      <c r="A23" s="1" t="s">
        <v>57</v>
      </c>
      <c r="B23">
        <v>73</v>
      </c>
      <c r="C23">
        <v>81.64</v>
      </c>
      <c r="D23">
        <v>71.8</v>
      </c>
      <c r="E23">
        <v>60</v>
      </c>
      <c r="F23">
        <v>60</v>
      </c>
      <c r="G23">
        <v>60</v>
      </c>
      <c r="H23">
        <f t="shared" si="0"/>
        <v>72.436</v>
      </c>
    </row>
    <row r="24" spans="1:8">
      <c r="A24" s="1" t="s">
        <v>21</v>
      </c>
      <c r="B24">
        <v>78</v>
      </c>
      <c r="C24">
        <v>83.24</v>
      </c>
      <c r="D24">
        <v>66</v>
      </c>
      <c r="E24">
        <v>60</v>
      </c>
      <c r="F24">
        <v>68</v>
      </c>
      <c r="G24">
        <v>63</v>
      </c>
      <c r="H24">
        <f t="shared" si="0"/>
        <v>74.596</v>
      </c>
    </row>
    <row r="25" spans="1:8">
      <c r="A25" s="1" t="s">
        <v>28</v>
      </c>
      <c r="B25">
        <v>73</v>
      </c>
      <c r="C25">
        <v>77.56</v>
      </c>
      <c r="D25">
        <v>69.4</v>
      </c>
      <c r="E25">
        <v>60</v>
      </c>
      <c r="F25">
        <v>60</v>
      </c>
      <c r="G25">
        <v>60</v>
      </c>
      <c r="H25">
        <f t="shared" si="0"/>
        <v>70.564</v>
      </c>
    </row>
    <row r="26" spans="1:8">
      <c r="A26" s="1" t="s">
        <v>22</v>
      </c>
      <c r="B26">
        <v>75</v>
      </c>
      <c r="C26">
        <v>85.6</v>
      </c>
      <c r="D26">
        <v>67.8</v>
      </c>
      <c r="E26">
        <v>60.5</v>
      </c>
      <c r="F26">
        <v>60</v>
      </c>
      <c r="G26">
        <v>61</v>
      </c>
      <c r="H26">
        <f t="shared" si="0"/>
        <v>74.17</v>
      </c>
    </row>
    <row r="27" spans="1:8">
      <c r="A27" s="1" t="s">
        <v>65</v>
      </c>
      <c r="B27">
        <v>73</v>
      </c>
      <c r="C27">
        <v>73.61</v>
      </c>
      <c r="D27">
        <v>72.6</v>
      </c>
      <c r="E27">
        <v>60</v>
      </c>
      <c r="F27">
        <v>62</v>
      </c>
      <c r="G27">
        <v>60</v>
      </c>
      <c r="H27">
        <f t="shared" si="0"/>
        <v>69.504</v>
      </c>
    </row>
    <row r="28" spans="1:8">
      <c r="A28" s="1" t="s">
        <v>66</v>
      </c>
      <c r="B28">
        <v>73</v>
      </c>
      <c r="C28">
        <v>80.32</v>
      </c>
      <c r="D28" t="s">
        <v>79</v>
      </c>
      <c r="E28">
        <v>60</v>
      </c>
      <c r="F28">
        <v>63</v>
      </c>
      <c r="G28">
        <v>60</v>
      </c>
      <c r="H28" t="e">
        <f t="shared" si="0"/>
        <v>#VALUE!</v>
      </c>
    </row>
    <row r="29" spans="1:8">
      <c r="A29" s="1" t="s">
        <v>27</v>
      </c>
      <c r="B29">
        <v>73</v>
      </c>
      <c r="C29">
        <v>81.56</v>
      </c>
      <c r="D29">
        <v>73.4</v>
      </c>
      <c r="E29">
        <v>60</v>
      </c>
      <c r="F29">
        <v>63</v>
      </c>
      <c r="G29">
        <v>60</v>
      </c>
      <c r="H29">
        <f t="shared" si="0"/>
        <v>72.864</v>
      </c>
    </row>
    <row r="30" spans="1:8">
      <c r="A30" s="1" t="s">
        <v>46</v>
      </c>
      <c r="B30">
        <v>75</v>
      </c>
      <c r="C30">
        <v>88.4</v>
      </c>
      <c r="D30">
        <v>73.4</v>
      </c>
      <c r="E30">
        <v>63</v>
      </c>
      <c r="F30">
        <v>60</v>
      </c>
      <c r="G30">
        <v>60</v>
      </c>
      <c r="H30">
        <f t="shared" si="0"/>
        <v>76</v>
      </c>
    </row>
    <row r="31" spans="1:8">
      <c r="A31" s="1" t="s">
        <v>61</v>
      </c>
      <c r="B31">
        <v>73</v>
      </c>
      <c r="C31">
        <v>81.96</v>
      </c>
      <c r="D31">
        <v>69.4</v>
      </c>
      <c r="E31">
        <v>60</v>
      </c>
      <c r="F31">
        <v>64</v>
      </c>
      <c r="G31">
        <v>60</v>
      </c>
      <c r="H31">
        <f t="shared" si="0"/>
        <v>72.724</v>
      </c>
    </row>
    <row r="32" spans="1:8">
      <c r="A32" s="1" t="s">
        <v>56</v>
      </c>
      <c r="B32">
        <v>73</v>
      </c>
      <c r="C32" t="s">
        <v>80</v>
      </c>
      <c r="D32">
        <v>75</v>
      </c>
      <c r="E32">
        <v>60</v>
      </c>
      <c r="F32">
        <v>60</v>
      </c>
      <c r="G32">
        <v>60</v>
      </c>
      <c r="H32" t="e">
        <f t="shared" si="0"/>
        <v>#VALUE!</v>
      </c>
    </row>
    <row r="33" spans="1:8">
      <c r="A33" s="1" t="s">
        <v>45</v>
      </c>
      <c r="B33">
        <v>72</v>
      </c>
      <c r="C33">
        <v>80.32</v>
      </c>
      <c r="D33">
        <v>65.2</v>
      </c>
      <c r="E33">
        <v>60</v>
      </c>
      <c r="F33">
        <v>60</v>
      </c>
      <c r="G33">
        <v>60</v>
      </c>
      <c r="H33">
        <f t="shared" si="0"/>
        <v>71.048</v>
      </c>
    </row>
    <row r="34" spans="1:8">
      <c r="A34" s="1" t="s">
        <v>47</v>
      </c>
      <c r="B34">
        <v>71</v>
      </c>
      <c r="C34">
        <v>76.4</v>
      </c>
      <c r="D34">
        <v>73.4</v>
      </c>
      <c r="E34">
        <v>60</v>
      </c>
      <c r="F34">
        <v>60</v>
      </c>
      <c r="G34">
        <v>60</v>
      </c>
      <c r="H34">
        <f t="shared" si="0"/>
        <v>70.1</v>
      </c>
    </row>
    <row r="35" spans="1:8">
      <c r="A35" s="1" t="s">
        <v>64</v>
      </c>
      <c r="B35">
        <v>72</v>
      </c>
      <c r="C35">
        <v>79.8</v>
      </c>
      <c r="D35">
        <v>64.8</v>
      </c>
      <c r="E35">
        <v>60</v>
      </c>
      <c r="F35">
        <v>60</v>
      </c>
      <c r="G35">
        <v>60</v>
      </c>
      <c r="H35">
        <f t="shared" si="0"/>
        <v>70.8</v>
      </c>
    </row>
    <row r="36" spans="1:8">
      <c r="A36" s="1" t="s">
        <v>55</v>
      </c>
      <c r="B36">
        <v>73</v>
      </c>
      <c r="C36">
        <v>91.36</v>
      </c>
      <c r="D36">
        <v>71.8</v>
      </c>
      <c r="E36">
        <v>60</v>
      </c>
      <c r="F36">
        <v>60</v>
      </c>
      <c r="G36">
        <v>60</v>
      </c>
      <c r="H36">
        <f t="shared" si="0"/>
        <v>76.324</v>
      </c>
    </row>
    <row r="37" spans="1:8">
      <c r="A37" s="1" t="s">
        <v>49</v>
      </c>
      <c r="B37">
        <v>73</v>
      </c>
      <c r="C37">
        <v>82.28</v>
      </c>
      <c r="D37">
        <v>74.2</v>
      </c>
      <c r="E37">
        <v>60</v>
      </c>
      <c r="F37">
        <v>60</v>
      </c>
      <c r="G37">
        <v>60</v>
      </c>
      <c r="H37">
        <f t="shared" si="0"/>
        <v>72.932</v>
      </c>
    </row>
    <row r="38" spans="1:8">
      <c r="A38" s="1" t="s">
        <v>41</v>
      </c>
      <c r="B38">
        <v>73</v>
      </c>
      <c r="C38">
        <v>83.6</v>
      </c>
      <c r="D38">
        <v>66.8</v>
      </c>
      <c r="E38">
        <v>60</v>
      </c>
      <c r="F38">
        <v>60</v>
      </c>
      <c r="G38">
        <v>60</v>
      </c>
      <c r="H38">
        <f t="shared" si="0"/>
        <v>72.72</v>
      </c>
    </row>
    <row r="39" spans="1:8">
      <c r="A39" s="1" t="s">
        <v>63</v>
      </c>
      <c r="B39">
        <v>72</v>
      </c>
      <c r="C39">
        <v>77.04</v>
      </c>
      <c r="D39">
        <v>56.4</v>
      </c>
      <c r="E39">
        <v>60</v>
      </c>
      <c r="F39">
        <v>60</v>
      </c>
      <c r="G39">
        <v>60</v>
      </c>
      <c r="H39">
        <f t="shared" si="0"/>
        <v>68.856</v>
      </c>
    </row>
    <row r="40" spans="1:8">
      <c r="A40" s="1" t="s">
        <v>67</v>
      </c>
      <c r="B40">
        <v>73</v>
      </c>
      <c r="C40">
        <v>88.84</v>
      </c>
      <c r="D40">
        <v>73.6</v>
      </c>
      <c r="E40">
        <v>63</v>
      </c>
      <c r="F40">
        <v>60</v>
      </c>
      <c r="G40">
        <v>66</v>
      </c>
      <c r="H40">
        <f t="shared" si="0"/>
        <v>76.396</v>
      </c>
    </row>
    <row r="41" spans="1:8">
      <c r="A41" s="1" t="s">
        <v>24</v>
      </c>
      <c r="B41">
        <v>70</v>
      </c>
      <c r="C41">
        <v>77.64</v>
      </c>
      <c r="D41">
        <v>66.2</v>
      </c>
      <c r="E41">
        <v>60</v>
      </c>
      <c r="F41">
        <v>60</v>
      </c>
      <c r="G41">
        <v>60</v>
      </c>
      <c r="H41">
        <f t="shared" si="0"/>
        <v>69.676</v>
      </c>
    </row>
    <row r="42" spans="1:8">
      <c r="A42" s="1" t="s">
        <v>34</v>
      </c>
      <c r="B42">
        <v>73</v>
      </c>
      <c r="C42">
        <v>80.12</v>
      </c>
      <c r="D42">
        <v>73.4</v>
      </c>
      <c r="E42">
        <v>60</v>
      </c>
      <c r="F42">
        <v>60</v>
      </c>
      <c r="G42">
        <v>60</v>
      </c>
      <c r="H42">
        <f t="shared" si="0"/>
        <v>71.988</v>
      </c>
    </row>
    <row r="43" spans="1:8">
      <c r="A43" s="1" t="s">
        <v>32</v>
      </c>
      <c r="B43">
        <v>73</v>
      </c>
      <c r="C43">
        <v>80.84</v>
      </c>
      <c r="D43">
        <v>74.2</v>
      </c>
      <c r="E43">
        <v>60</v>
      </c>
      <c r="F43">
        <v>62</v>
      </c>
      <c r="G43">
        <v>60</v>
      </c>
      <c r="H43">
        <f t="shared" si="0"/>
        <v>72.556</v>
      </c>
    </row>
    <row r="44" spans="1:8">
      <c r="A44" s="1" t="s">
        <v>36</v>
      </c>
      <c r="B44">
        <v>73</v>
      </c>
      <c r="C44">
        <v>81.84</v>
      </c>
      <c r="D44">
        <v>56.4</v>
      </c>
      <c r="E44">
        <v>60</v>
      </c>
      <c r="F44">
        <v>63</v>
      </c>
      <c r="G44">
        <v>60</v>
      </c>
      <c r="H44">
        <f t="shared" si="0"/>
        <v>71.276</v>
      </c>
    </row>
    <row r="45" spans="1:8">
      <c r="A45" s="1" t="s">
        <v>39</v>
      </c>
      <c r="B45">
        <v>73</v>
      </c>
      <c r="C45">
        <v>73.72</v>
      </c>
      <c r="D45">
        <v>74.2</v>
      </c>
      <c r="E45">
        <v>60</v>
      </c>
      <c r="F45">
        <v>60</v>
      </c>
      <c r="G45">
        <v>60</v>
      </c>
      <c r="H45">
        <f t="shared" si="0"/>
        <v>69.508</v>
      </c>
    </row>
    <row r="46" spans="1:8">
      <c r="A46" s="1" t="s">
        <v>62</v>
      </c>
      <c r="B46">
        <v>72</v>
      </c>
      <c r="C46">
        <v>80.62</v>
      </c>
      <c r="D46">
        <v>82.4</v>
      </c>
      <c r="E46">
        <v>60</v>
      </c>
      <c r="F46">
        <v>60</v>
      </c>
      <c r="G46">
        <v>60</v>
      </c>
      <c r="H46">
        <f t="shared" si="0"/>
        <v>72.888</v>
      </c>
    </row>
    <row r="47" spans="1:8">
      <c r="A47" s="1" t="s">
        <v>54</v>
      </c>
      <c r="B47">
        <v>69</v>
      </c>
      <c r="C47">
        <v>70.56</v>
      </c>
      <c r="D47">
        <v>62</v>
      </c>
      <c r="E47">
        <v>60</v>
      </c>
      <c r="F47">
        <v>60</v>
      </c>
      <c r="G47">
        <v>60</v>
      </c>
      <c r="H47">
        <f t="shared" si="0"/>
        <v>66.224</v>
      </c>
    </row>
    <row r="48" spans="1:8">
      <c r="A48" s="1" t="s">
        <v>20</v>
      </c>
      <c r="B48">
        <v>73</v>
      </c>
      <c r="C48">
        <v>74</v>
      </c>
      <c r="D48">
        <v>56.4</v>
      </c>
      <c r="E48">
        <v>60</v>
      </c>
      <c r="F48">
        <v>60</v>
      </c>
      <c r="G48">
        <v>60</v>
      </c>
      <c r="H48">
        <f t="shared" si="0"/>
        <v>67.84</v>
      </c>
    </row>
    <row r="49" spans="1:8">
      <c r="A49" s="1" t="s">
        <v>29</v>
      </c>
      <c r="B49">
        <v>73</v>
      </c>
      <c r="C49">
        <v>85.24</v>
      </c>
      <c r="D49">
        <v>78.4</v>
      </c>
      <c r="E49">
        <v>60</v>
      </c>
      <c r="F49">
        <v>63</v>
      </c>
      <c r="G49">
        <v>60</v>
      </c>
      <c r="H49">
        <f t="shared" si="0"/>
        <v>74.836</v>
      </c>
    </row>
    <row r="50" spans="1:8">
      <c r="A50" s="1" t="s">
        <v>30</v>
      </c>
      <c r="B50">
        <v>71</v>
      </c>
      <c r="C50">
        <v>75.12</v>
      </c>
      <c r="D50">
        <v>65.2</v>
      </c>
      <c r="E50">
        <v>60</v>
      </c>
      <c r="F50">
        <v>60</v>
      </c>
      <c r="G50">
        <v>60</v>
      </c>
      <c r="H50">
        <f t="shared" si="0"/>
        <v>68.768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2015-03-26T02:20:00Z</dcterms:created>
  <cp:lastPrinted>2022-02-22T03:13:00Z</cp:lastPrinted>
  <dcterms:modified xsi:type="dcterms:W3CDTF">2025-09-05T07:04:27Z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5710C4B3F15A42B49838BB3A4A65D896_13</vt:lpwstr>
  </property>
  <property fmtid="{D5CDD505-2E9C-101B-9397-08002B2CF9AE}" pid="3" name="KSOProductBuildVer">
    <vt:lpwstr>2052-12.1.0.22529</vt:lpwstr>
  </property>
</Properties>
</file>