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<sst xmlns="http://schemas.openxmlformats.org/spreadsheetml/2006/main" count="233" uniqueCount="75">
  <si>
    <t>附件1：</t>
  </si>
  <si>
    <t>池州职业技术学院学生综合素质测评班级汇总表</t>
  </si>
  <si>
    <t>系(专业）:建筑与园林系  学年2024-2025第二学期            班级：23园林2班            填表人：储义云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</si>
  <si>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</si>
  <si>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</si>
  <si>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</si>
  <si>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</si>
  <si>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</si>
  <si>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</si>
  <si>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</si>
  <si>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</si>
  <si>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</si>
  <si>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</si>
  <si>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</si>
  <si>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</si>
  <si>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随灿</t>
  </si>
  <si>
    <t>优秀</t>
  </si>
  <si>
    <t>刘娜</t>
  </si>
  <si>
    <t>合格</t>
  </si>
  <si>
    <t>郑晶晶</t>
  </si>
  <si>
    <t>桑一诺</t>
  </si>
  <si>
    <t>储义云</t>
  </si>
  <si>
    <t>朱紃</t>
  </si>
  <si>
    <t>王佳俊</t>
  </si>
  <si>
    <t>王臣臣</t>
  </si>
  <si>
    <t>王春啟</t>
  </si>
  <si>
    <t>刘静堂</t>
  </si>
  <si>
    <t>徐爱娣</t>
  </si>
  <si>
    <t>陈同升</t>
  </si>
  <si>
    <t>张维娟</t>
  </si>
  <si>
    <t>吕家谕</t>
  </si>
  <si>
    <t>吴青阳</t>
  </si>
  <si>
    <t>汪翔</t>
  </si>
  <si>
    <t>张燚</t>
  </si>
  <si>
    <t>贺鑫</t>
  </si>
  <si>
    <t>从泽儒</t>
  </si>
  <si>
    <t>良好</t>
  </si>
  <si>
    <t>牛春苗</t>
  </si>
  <si>
    <t>卢传朗</t>
  </si>
  <si>
    <t>李壮</t>
  </si>
  <si>
    <t>樊志杰</t>
  </si>
  <si>
    <t>刘修兰</t>
  </si>
  <si>
    <t>高雨珊</t>
  </si>
  <si>
    <t>张鑫钰</t>
  </si>
  <si>
    <t>王子昊</t>
  </si>
  <si>
    <t>马家慧</t>
  </si>
  <si>
    <t>朱敏</t>
  </si>
  <si>
    <t>徐萍</t>
  </si>
  <si>
    <t>陈家富</t>
  </si>
  <si>
    <t>袁超</t>
  </si>
  <si>
    <t>盛龙美</t>
  </si>
  <si>
    <t>刘彻</t>
  </si>
  <si>
    <t>汪豪</t>
  </si>
  <si>
    <t>胡甜甜</t>
  </si>
  <si>
    <t>储娇娇</t>
  </si>
  <si>
    <t>牛成成</t>
  </si>
  <si>
    <t>郝幔幔</t>
  </si>
  <si>
    <t>吴昊</t>
  </si>
  <si>
    <t>李雪锋</t>
  </si>
  <si>
    <t>曹陆生</t>
  </si>
  <si>
    <t>丁龙飞</t>
  </si>
  <si>
    <t>余文乐</t>
  </si>
  <si>
    <t>温嘉乐</t>
  </si>
  <si>
    <t>余倩倩</t>
  </si>
  <si>
    <t>胡俊杰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</si>
  <si>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</si>
  <si>
    <t>序号</t>
  </si>
  <si>
    <t>姓名</t>
  </si>
  <si>
    <t>德</t>
  </si>
  <si>
    <t>智</t>
  </si>
  <si>
    <t>体</t>
  </si>
  <si>
    <t>美</t>
  </si>
  <si>
    <t>劳</t>
  </si>
  <si>
    <t>能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</si>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</sst>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31">
    <font>
      <sz val="11"/>
      <color theme="1"/>
      <name val="宋体"/>
      <charset val="134"/>
      <scheme val="minor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 applyProtection="0"/>
  </cellStyleXfs>
  <cellXfs count="36">
    <xf numFmtId="0" fontId="0" fillId="0" borderId="0" xfId="0">
      <alignment vertical="center"/>
    </xf>
    <xf numFmtId="176" fontId="1" fillId="0" borderId="1" xfId="49" applyNumberFormat="1" applyFont="1" applyBorder="1" applyAlignment="1" applyProtection="1">
      <alignment horizontal="center" vertical="center" wrapText="1"/>
    </xf>
    <xf numFmtId="176" fontId="1" fillId="0" borderId="2" xfId="49" applyNumberFormat="1" applyFont="1" applyBorder="1" applyAlignment="1" applyProtection="1">
      <alignment horizontal="center" vertical="center" wrapText="1"/>
    </xf>
    <xf numFmtId="176" fontId="1" fillId="0" borderId="3" xfId="49" applyNumberFormat="1" applyFont="1" applyBorder="1" applyAlignment="1" applyProtection="1">
      <alignment horizontal="center" vertical="center" wrapText="1"/>
    </xf>
    <xf numFmtId="176" fontId="1" fillId="0" borderId="4" xfId="49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4" xfId="49" applyFont="1" applyBorder="1" applyAlignment="1" applyProtection="1">
      <alignment horizontal="center" vertical="center" wrapText="1" shrinkToFit="1"/>
    </xf>
    <xf numFmtId="0" fontId="3" fillId="0" borderId="1" xfId="49" applyFont="1" applyBorder="1" applyAlignment="1" applyProtection="1">
      <alignment horizontal="center" vertical="center" wrapText="1"/>
    </xf>
    <xf numFmtId="177" fontId="3" fillId="0" borderId="4" xfId="49" applyNumberFormat="1" applyFont="1" applyBorder="1" applyAlignment="1" applyProtection="1">
      <alignment horizontal="center" vertical="center"/>
    </xf>
    <xf numFmtId="0" fontId="3" fillId="0" borderId="3" xfId="49" applyFont="1" applyBorder="1" applyAlignment="1" applyProtection="1">
      <alignment horizontal="center" vertical="center" wrapText="1"/>
    </xf>
    <xf numFmtId="176" fontId="3" fillId="0" borderId="4" xfId="0" applyNumberFormat="1" applyFont="1" applyBorder="1" applyAlignment="1">
      <alignment horizontal="center" vertical="center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3" fillId="0" borderId="4" xfId="49" applyFont="1" applyBorder="1" applyAlignment="1" applyProtection="1">
      <alignment horizontal="center" vertical="center" wrapText="1"/>
    </xf>
    <xf numFmtId="176" fontId="3" fillId="0" borderId="4" xfId="49" applyNumberFormat="1" applyFont="1" applyBorder="1" applyAlignment="1" applyProtection="1">
      <alignment horizontal="center" vertical="center"/>
    </xf>
    <xf numFmtId="176" fontId="3" fillId="0" borderId="4" xfId="49" applyNumberFormat="1" applyFont="1" applyBorder="1" applyAlignment="1" applyProtection="1">
      <alignment horizontal="center" vertical="center" wrapText="1" shrinkToFit="1"/>
    </xf>
    <xf numFmtId="0" fontId="3" fillId="0" borderId="2" xfId="49" applyFont="1" applyBorder="1" applyAlignment="1" applyProtection="1">
      <alignment horizontal="center" vertical="center" wrapText="1" shrinkToFit="1"/>
    </xf>
    <xf numFmtId="49" fontId="5" fillId="0" borderId="4" xfId="0" applyNumberFormat="1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4" xfId="0" applyBorder="1">
      <alignment vertical="center"/>
    </xf>
    <xf numFmtId="176" fontId="3" fillId="0" borderId="4" xfId="49" applyNumberFormat="1" applyFont="1" applyBorder="1" applyAlignment="1" applyProtection="1">
      <alignment horizontal="center" vertical="center" wrapText="1"/>
    </xf>
    <xf numFmtId="176" fontId="6" fillId="0" borderId="4" xfId="0" applyNumberFormat="1" applyFont="1" applyBorder="1">
      <alignment vertical="center"/>
    </xf>
    <xf numFmtId="0" fontId="7" fillId="0" borderId="4" xfId="0" applyFont="1" applyBorder="1">
      <alignment vertical="center"/>
    </xf>
    <xf numFmtId="176" fontId="3" fillId="0" borderId="5" xfId="49" applyNumberFormat="1" applyFont="1" applyBorder="1" applyAlignment="1" applyProtection="1">
      <alignment horizontal="center" vertical="center"/>
    </xf>
    <xf numFmtId="176" fontId="3" fillId="0" borderId="2" xfId="49" applyNumberFormat="1" applyFont="1" applyBorder="1" applyAlignment="1" applyProtection="1">
      <alignment horizontal="center" vertical="center" wrapText="1" shrinkToFit="1"/>
    </xf>
    <xf numFmtId="176" fontId="3" fillId="0" borderId="2" xfId="49" applyNumberFormat="1" applyFont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8" fillId="0" borderId="4" xfId="49" applyFont="1" applyBorder="1" applyAlignment="1" applyProtection="1">
      <alignment horizontal="center" vertical="center" wrapText="1"/>
    </xf>
    <xf numFmtId="0" fontId="9" fillId="0" borderId="4" xfId="49" applyFont="1" applyBorder="1" applyAlignment="1" applyProtection="1">
      <alignment horizontal="left" vertical="center" wrapText="1"/>
    </xf>
    <xf numFmtId="0" fontId="10" fillId="0" borderId="4" xfId="49" applyFont="1" applyBorder="1" applyAlignment="1" applyProtection="1">
      <alignment horizontal="center" vertical="center" wrapText="1"/>
    </xf>
    <xf numFmtId="0" fontId="1" fillId="0" borderId="4" xfId="49" applyFont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4" fillId="0" borderId="4" xfId="49" applyFont="1" applyBorder="1" applyAlignment="1" applyProtection="1">
      <alignment horizontal="center" vertical="center" wrapText="1"/>
    </xf>
    <xf numFmtId="0" fontId="9" fillId="0" borderId="4" xfId="49" applyFont="1" applyBorder="1" applyAlignment="1" applyProtection="1">
      <alignment vertical="center" wrapText="1"/>
    </xf>
    <xf numFmtId="177" fontId="3" fillId="0" borderId="4" xfId="49" applyNumberFormat="1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9"/>
  <sheetViews>
    <sheetView tabSelected="1" topLeftCell="A18" workbookViewId="0">
      <selection activeCell="AB16" sqref="AB16"/>
    </sheetView>
  </sheetViews>
  <sheetFormatPr defaultColWidth="9" defaultRowHeight="29.1" customHeight="1"/>
  <cols>
    <col min="1" max="1" width="5.125" style="27" customWidth="1"/>
    <col min="2" max="2" width="6.375" style="27" customWidth="1"/>
    <col min="3" max="8" width="5.125" style="27" customWidth="1"/>
    <col min="9" max="9" width="5.875" style="27" customWidth="1"/>
    <col min="10" max="10" width="3.875" style="27" customWidth="1"/>
    <col min="11" max="11" width="5.625" style="27" customWidth="1"/>
    <col min="12" max="12" width="4.875" style="27" customWidth="1"/>
    <col min="13" max="13" width="6.75" style="27" customWidth="1"/>
    <col min="14" max="19" width="5.375" style="27" customWidth="1"/>
    <col min="20" max="20" width="5.875" style="27" customWidth="1"/>
    <col min="21" max="21" width="3.875" style="27" customWidth="1"/>
    <col min="22" max="22" width="5.375" style="27" customWidth="1"/>
    <col min="23" max="24" width="9" style="27"/>
    <col min="25" max="25" width="56.875" style="27" hidden="1" customWidth="1"/>
    <col min="26" max="16384" width="9" style="27"/>
  </cols>
  <sheetData>
    <row r="1" customHeight="1" spans="1:1">
      <c r="A1" s="27" t="s">
        <v>0</v>
      </c>
    </row>
    <row r="2" customHeight="1" spans="1:22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</row>
    <row r="3" ht="23.1" customHeight="1" spans="1:22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</row>
    <row r="4" s="26" customFormat="1" ht="23.1" customHeight="1" spans="1:22">
      <c r="A4" s="30" t="s">
        <v>3</v>
      </c>
      <c r="B4" s="31" t="s">
        <v>4</v>
      </c>
      <c r="C4" s="4" t="s">
        <v>5</v>
      </c>
      <c r="D4" s="4"/>
      <c r="E4" s="4"/>
      <c r="F4" s="4"/>
      <c r="G4" s="4"/>
      <c r="H4" s="4"/>
      <c r="I4" s="4" t="s">
        <v>6</v>
      </c>
      <c r="J4" s="31" t="s">
        <v>7</v>
      </c>
      <c r="K4" s="31" t="s">
        <v>8</v>
      </c>
      <c r="L4" s="30" t="s">
        <v>3</v>
      </c>
      <c r="M4" s="4" t="s">
        <v>4</v>
      </c>
      <c r="N4" s="4" t="s">
        <v>5</v>
      </c>
      <c r="O4" s="4"/>
      <c r="P4" s="4"/>
      <c r="Q4" s="4"/>
      <c r="R4" s="4"/>
      <c r="S4" s="4"/>
      <c r="T4" s="4" t="s">
        <v>6</v>
      </c>
      <c r="U4" s="31" t="s">
        <v>7</v>
      </c>
      <c r="V4" s="31" t="s">
        <v>8</v>
      </c>
    </row>
    <row r="5" s="26" customFormat="1" ht="23.1" customHeight="1" spans="1:22">
      <c r="A5" s="30"/>
      <c r="B5" s="31"/>
      <c r="C5" s="4" t="s">
        <v>9</v>
      </c>
      <c r="D5" s="4" t="s">
        <v>10</v>
      </c>
      <c r="E5" s="4" t="s">
        <v>11</v>
      </c>
      <c r="F5" s="4" t="s">
        <v>12</v>
      </c>
      <c r="G5" s="32" t="s">
        <v>13</v>
      </c>
      <c r="H5" s="32" t="s">
        <v>14</v>
      </c>
      <c r="I5" s="4"/>
      <c r="J5" s="31"/>
      <c r="K5" s="31"/>
      <c r="L5" s="30"/>
      <c r="M5" s="4"/>
      <c r="N5" s="4" t="s">
        <v>9</v>
      </c>
      <c r="O5" s="4" t="s">
        <v>10</v>
      </c>
      <c r="P5" s="4" t="s">
        <v>11</v>
      </c>
      <c r="Q5" s="4" t="s">
        <v>12</v>
      </c>
      <c r="R5" s="32" t="s">
        <v>13</v>
      </c>
      <c r="S5" s="32" t="s">
        <v>14</v>
      </c>
      <c r="T5" s="4"/>
      <c r="U5" s="31"/>
      <c r="V5" s="31"/>
    </row>
    <row r="6" ht="23.1" customHeight="1" spans="1:22">
      <c r="A6" s="33">
        <f>ROW()-5</f>
        <v>1</v>
      </c>
      <c r="B6" s="7" t="s">
        <v>15</v>
      </c>
      <c r="C6" s="13">
        <v>82</v>
      </c>
      <c r="D6" s="9">
        <v>84.1</v>
      </c>
      <c r="E6" s="13">
        <v>60</v>
      </c>
      <c r="F6" s="13">
        <v>60</v>
      </c>
      <c r="G6" s="13">
        <v>60</v>
      </c>
      <c r="H6" s="13">
        <v>63</v>
      </c>
      <c r="I6" s="11">
        <f t="shared" ref="I6:I35" si="0">C6*0.2+D6*0.4+E6*0.1+F6*0.1+G6*0.1+H6*0.1</f>
        <v>74.34</v>
      </c>
      <c r="J6" s="33">
        <f>_xlfn.RANK.EQ(I7,$I$7:$I$52)</f>
        <v>1</v>
      </c>
      <c r="K6" s="35" t="s">
        <v>16</v>
      </c>
      <c r="L6" s="33">
        <f>ROW()+25</f>
        <v>31</v>
      </c>
      <c r="M6" s="7" t="s">
        <v>17</v>
      </c>
      <c r="N6" s="13">
        <v>75</v>
      </c>
      <c r="O6" s="13">
        <v>75.85</v>
      </c>
      <c r="P6" s="13">
        <v>60</v>
      </c>
      <c r="Q6" s="13">
        <v>60</v>
      </c>
      <c r="R6" s="13">
        <v>63</v>
      </c>
      <c r="S6" s="13">
        <v>50</v>
      </c>
      <c r="T6" s="11">
        <f t="shared" ref="T6:T22" si="1">N6*0.2+O6*0.4+P6*0.1+Q6*0.1+R6*0.1+S6*0.1</f>
        <v>68.64</v>
      </c>
      <c r="U6" s="33">
        <f>ROW()+25</f>
        <v>31</v>
      </c>
      <c r="V6" s="35" t="s">
        <v>18</v>
      </c>
    </row>
    <row r="7" ht="23.1" customHeight="1" spans="1:22">
      <c r="A7" s="33">
        <f t="shared" ref="A7:A35" si="2">ROW()-5</f>
        <v>2</v>
      </c>
      <c r="B7" s="12" t="s">
        <v>19</v>
      </c>
      <c r="C7" s="13">
        <v>77</v>
      </c>
      <c r="D7" s="12">
        <v>85.4</v>
      </c>
      <c r="E7" s="13">
        <v>60</v>
      </c>
      <c r="F7" s="13">
        <v>65</v>
      </c>
      <c r="G7" s="13">
        <v>63</v>
      </c>
      <c r="H7" s="13">
        <v>56</v>
      </c>
      <c r="I7" s="11">
        <f t="shared" si="0"/>
        <v>73.96</v>
      </c>
      <c r="J7" s="33">
        <f>_xlfn.RANK.EQ(I8,$I$7:$I$52)</f>
        <v>2</v>
      </c>
      <c r="K7" s="35" t="s">
        <v>16</v>
      </c>
      <c r="L7" s="33">
        <f t="shared" ref="L7:L35" si="3">ROW()+25</f>
        <v>32</v>
      </c>
      <c r="M7" s="7" t="s">
        <v>20</v>
      </c>
      <c r="N7" s="13">
        <v>75</v>
      </c>
      <c r="O7" s="13">
        <v>75.6</v>
      </c>
      <c r="P7" s="13">
        <v>60</v>
      </c>
      <c r="Q7" s="13">
        <v>60</v>
      </c>
      <c r="R7" s="13">
        <v>63</v>
      </c>
      <c r="S7" s="13">
        <v>51</v>
      </c>
      <c r="T7" s="11">
        <f t="shared" si="1"/>
        <v>68.64</v>
      </c>
      <c r="U7" s="33">
        <f t="shared" ref="U7:U22" si="4">ROW()+25</f>
        <v>32</v>
      </c>
      <c r="V7" s="35" t="s">
        <v>18</v>
      </c>
    </row>
    <row r="8" ht="23.1" customHeight="1" spans="1:22">
      <c r="A8" s="33">
        <f t="shared" si="2"/>
        <v>3</v>
      </c>
      <c r="B8" s="7" t="s">
        <v>21</v>
      </c>
      <c r="C8" s="13">
        <v>77</v>
      </c>
      <c r="D8" s="13">
        <v>82.05</v>
      </c>
      <c r="E8" s="13">
        <v>60</v>
      </c>
      <c r="F8" s="13">
        <v>65</v>
      </c>
      <c r="G8" s="13">
        <v>64</v>
      </c>
      <c r="H8" s="13">
        <v>57</v>
      </c>
      <c r="I8" s="11">
        <f t="shared" si="0"/>
        <v>72.82</v>
      </c>
      <c r="J8" s="33">
        <f t="shared" ref="J8:J28" si="5">_xlfn.RANK.EQ(I9,$I$7:$I$52)</f>
        <v>3</v>
      </c>
      <c r="K8" s="35" t="s">
        <v>16</v>
      </c>
      <c r="L8" s="33">
        <f t="shared" si="3"/>
        <v>33</v>
      </c>
      <c r="M8" s="14" t="s">
        <v>22</v>
      </c>
      <c r="N8" s="13">
        <v>75</v>
      </c>
      <c r="O8" s="13">
        <v>76.35</v>
      </c>
      <c r="P8" s="13">
        <v>60</v>
      </c>
      <c r="Q8" s="13">
        <v>60.5</v>
      </c>
      <c r="R8" s="13">
        <v>60</v>
      </c>
      <c r="S8" s="13">
        <v>50</v>
      </c>
      <c r="T8" s="11">
        <f t="shared" si="1"/>
        <v>68.59</v>
      </c>
      <c r="U8" s="33">
        <f t="shared" si="4"/>
        <v>33</v>
      </c>
      <c r="V8" s="35" t="s">
        <v>18</v>
      </c>
    </row>
    <row r="9" ht="23.1" customHeight="1" spans="1:22">
      <c r="A9" s="33">
        <f t="shared" si="2"/>
        <v>4</v>
      </c>
      <c r="B9" s="7" t="s">
        <v>23</v>
      </c>
      <c r="C9" s="13">
        <v>77</v>
      </c>
      <c r="D9" s="14">
        <v>83.6</v>
      </c>
      <c r="E9" s="13">
        <v>60</v>
      </c>
      <c r="F9" s="13">
        <v>60</v>
      </c>
      <c r="G9" s="13">
        <v>60</v>
      </c>
      <c r="H9" s="13">
        <v>58</v>
      </c>
      <c r="I9" s="11">
        <f t="shared" si="0"/>
        <v>72.64</v>
      </c>
      <c r="J9" s="33">
        <f t="shared" si="5"/>
        <v>4</v>
      </c>
      <c r="K9" s="35" t="s">
        <v>16</v>
      </c>
      <c r="L9" s="33">
        <f t="shared" si="3"/>
        <v>34</v>
      </c>
      <c r="M9" s="7" t="s">
        <v>24</v>
      </c>
      <c r="N9" s="13">
        <v>77</v>
      </c>
      <c r="O9" s="13">
        <v>75.25</v>
      </c>
      <c r="P9" s="13">
        <v>60</v>
      </c>
      <c r="Q9" s="13">
        <v>60</v>
      </c>
      <c r="R9" s="13">
        <v>60</v>
      </c>
      <c r="S9" s="13">
        <v>50</v>
      </c>
      <c r="T9" s="11">
        <f t="shared" si="1"/>
        <v>68.5</v>
      </c>
      <c r="U9" s="33">
        <f t="shared" si="4"/>
        <v>34</v>
      </c>
      <c r="V9" s="35" t="s">
        <v>18</v>
      </c>
    </row>
    <row r="10" ht="23.1" customHeight="1" spans="1:22">
      <c r="A10" s="33">
        <f t="shared" si="2"/>
        <v>5</v>
      </c>
      <c r="B10" s="15" t="s">
        <v>25</v>
      </c>
      <c r="C10" s="13">
        <v>75</v>
      </c>
      <c r="D10" s="13">
        <v>80.65</v>
      </c>
      <c r="E10" s="13">
        <v>60</v>
      </c>
      <c r="F10" s="13">
        <v>66</v>
      </c>
      <c r="G10" s="13">
        <v>60</v>
      </c>
      <c r="H10" s="13">
        <v>50</v>
      </c>
      <c r="I10" s="11">
        <f t="shared" si="0"/>
        <v>70.86</v>
      </c>
      <c r="J10" s="33">
        <f t="shared" si="5"/>
        <v>5</v>
      </c>
      <c r="K10" s="35" t="s">
        <v>16</v>
      </c>
      <c r="L10" s="33">
        <f t="shared" si="3"/>
        <v>35</v>
      </c>
      <c r="M10" s="7" t="s">
        <v>26</v>
      </c>
      <c r="N10" s="13">
        <v>75</v>
      </c>
      <c r="O10" s="13">
        <v>76.15</v>
      </c>
      <c r="P10" s="13">
        <v>60</v>
      </c>
      <c r="Q10" s="13">
        <v>60</v>
      </c>
      <c r="R10" s="13">
        <v>60</v>
      </c>
      <c r="S10" s="13">
        <v>50</v>
      </c>
      <c r="T10" s="11">
        <f t="shared" si="1"/>
        <v>68.46</v>
      </c>
      <c r="U10" s="33">
        <f t="shared" si="4"/>
        <v>35</v>
      </c>
      <c r="V10" s="35" t="s">
        <v>18</v>
      </c>
    </row>
    <row r="11" ht="23.1" customHeight="1" spans="1:22">
      <c r="A11" s="33">
        <f t="shared" si="2"/>
        <v>6</v>
      </c>
      <c r="B11" s="7" t="s">
        <v>27</v>
      </c>
      <c r="C11" s="13">
        <v>75</v>
      </c>
      <c r="D11" s="13">
        <v>81.1</v>
      </c>
      <c r="E11" s="13">
        <v>60</v>
      </c>
      <c r="F11" s="13">
        <v>60</v>
      </c>
      <c r="G11" s="13">
        <v>63</v>
      </c>
      <c r="H11" s="13">
        <v>50</v>
      </c>
      <c r="I11" s="11">
        <f t="shared" si="0"/>
        <v>70.74</v>
      </c>
      <c r="J11" s="33">
        <f t="shared" si="5"/>
        <v>6</v>
      </c>
      <c r="K11" s="35" t="s">
        <v>16</v>
      </c>
      <c r="L11" s="33">
        <f t="shared" si="3"/>
        <v>36</v>
      </c>
      <c r="M11" s="7" t="s">
        <v>28</v>
      </c>
      <c r="N11" s="13">
        <v>75</v>
      </c>
      <c r="O11" s="13">
        <v>76.1</v>
      </c>
      <c r="P11" s="13">
        <v>60</v>
      </c>
      <c r="Q11" s="13">
        <v>60</v>
      </c>
      <c r="R11" s="13">
        <v>60</v>
      </c>
      <c r="S11" s="13">
        <v>50</v>
      </c>
      <c r="T11" s="11">
        <f t="shared" si="1"/>
        <v>68.44</v>
      </c>
      <c r="U11" s="33">
        <f t="shared" si="4"/>
        <v>36</v>
      </c>
      <c r="V11" s="35" t="s">
        <v>18</v>
      </c>
    </row>
    <row r="12" ht="23.1" customHeight="1" spans="1:22">
      <c r="A12" s="33">
        <f t="shared" si="2"/>
        <v>7</v>
      </c>
      <c r="B12" s="7" t="s">
        <v>29</v>
      </c>
      <c r="C12" s="13">
        <v>75</v>
      </c>
      <c r="D12" s="13">
        <v>81.75</v>
      </c>
      <c r="E12" s="13">
        <v>60</v>
      </c>
      <c r="F12" s="13">
        <v>60</v>
      </c>
      <c r="G12" s="13">
        <v>60</v>
      </c>
      <c r="H12" s="13">
        <v>50</v>
      </c>
      <c r="I12" s="11">
        <f t="shared" si="0"/>
        <v>70.7</v>
      </c>
      <c r="J12" s="33">
        <f t="shared" si="5"/>
        <v>7</v>
      </c>
      <c r="K12" s="35" t="s">
        <v>16</v>
      </c>
      <c r="L12" s="33">
        <f t="shared" si="3"/>
        <v>37</v>
      </c>
      <c r="M12" s="7" t="s">
        <v>30</v>
      </c>
      <c r="N12" s="13">
        <v>75</v>
      </c>
      <c r="O12" s="13">
        <v>74.9</v>
      </c>
      <c r="P12" s="13">
        <v>60</v>
      </c>
      <c r="Q12" s="13">
        <v>60</v>
      </c>
      <c r="R12" s="13">
        <v>60</v>
      </c>
      <c r="S12" s="13">
        <v>50</v>
      </c>
      <c r="T12" s="11">
        <f t="shared" si="1"/>
        <v>67.96</v>
      </c>
      <c r="U12" s="33">
        <f t="shared" si="4"/>
        <v>37</v>
      </c>
      <c r="V12" s="35" t="s">
        <v>18</v>
      </c>
    </row>
    <row r="13" ht="23.1" customHeight="1" spans="1:22">
      <c r="A13" s="33">
        <f t="shared" si="2"/>
        <v>8</v>
      </c>
      <c r="B13" s="7" t="s">
        <v>31</v>
      </c>
      <c r="C13" s="13">
        <v>75</v>
      </c>
      <c r="D13" s="13">
        <v>81.35</v>
      </c>
      <c r="E13" s="13">
        <v>60</v>
      </c>
      <c r="F13" s="13">
        <v>60</v>
      </c>
      <c r="G13" s="13">
        <v>60</v>
      </c>
      <c r="H13" s="13">
        <v>51</v>
      </c>
      <c r="I13" s="11">
        <f t="shared" si="0"/>
        <v>70.64</v>
      </c>
      <c r="J13" s="33">
        <f t="shared" si="5"/>
        <v>8</v>
      </c>
      <c r="K13" s="35" t="s">
        <v>16</v>
      </c>
      <c r="L13" s="33">
        <f t="shared" si="3"/>
        <v>38</v>
      </c>
      <c r="M13" s="7" t="s">
        <v>32</v>
      </c>
      <c r="N13" s="13">
        <v>75</v>
      </c>
      <c r="O13" s="13">
        <v>74.5</v>
      </c>
      <c r="P13" s="13">
        <v>60</v>
      </c>
      <c r="Q13" s="13">
        <v>60</v>
      </c>
      <c r="R13" s="13">
        <v>60</v>
      </c>
      <c r="S13" s="13">
        <v>50</v>
      </c>
      <c r="T13" s="11">
        <f t="shared" si="1"/>
        <v>67.8</v>
      </c>
      <c r="U13" s="33">
        <f t="shared" si="4"/>
        <v>38</v>
      </c>
      <c r="V13" s="35" t="s">
        <v>18</v>
      </c>
    </row>
    <row r="14" ht="23.1" customHeight="1" spans="1:22">
      <c r="A14" s="33">
        <f t="shared" si="2"/>
        <v>9</v>
      </c>
      <c r="B14" s="12" t="s">
        <v>33</v>
      </c>
      <c r="C14" s="13">
        <v>75</v>
      </c>
      <c r="D14" s="13">
        <v>81.3</v>
      </c>
      <c r="E14" s="13">
        <v>60</v>
      </c>
      <c r="F14" s="13">
        <v>60</v>
      </c>
      <c r="G14" s="13">
        <v>60</v>
      </c>
      <c r="H14" s="13">
        <v>50</v>
      </c>
      <c r="I14" s="11">
        <f t="shared" si="0"/>
        <v>70.52</v>
      </c>
      <c r="J14" s="33">
        <f t="shared" si="5"/>
        <v>8</v>
      </c>
      <c r="K14" s="35" t="s">
        <v>16</v>
      </c>
      <c r="L14" s="33">
        <f t="shared" si="3"/>
        <v>39</v>
      </c>
      <c r="M14" s="15" t="s">
        <v>34</v>
      </c>
      <c r="N14" s="13">
        <v>75</v>
      </c>
      <c r="O14" s="13">
        <v>74.45</v>
      </c>
      <c r="P14" s="13">
        <v>60</v>
      </c>
      <c r="Q14" s="13">
        <v>60</v>
      </c>
      <c r="R14" s="13">
        <v>60</v>
      </c>
      <c r="S14" s="13">
        <v>50</v>
      </c>
      <c r="T14" s="11">
        <f t="shared" si="1"/>
        <v>67.78</v>
      </c>
      <c r="U14" s="33">
        <f t="shared" si="4"/>
        <v>39</v>
      </c>
      <c r="V14" s="35" t="s">
        <v>18</v>
      </c>
    </row>
    <row r="15" ht="23.1" customHeight="1" spans="1:22">
      <c r="A15" s="33">
        <f t="shared" si="2"/>
        <v>10</v>
      </c>
      <c r="B15" s="7" t="s">
        <v>35</v>
      </c>
      <c r="C15" s="13">
        <v>75</v>
      </c>
      <c r="D15" s="13">
        <v>81.3</v>
      </c>
      <c r="E15" s="13">
        <v>60</v>
      </c>
      <c r="F15" s="13">
        <v>60</v>
      </c>
      <c r="G15" s="13">
        <v>60</v>
      </c>
      <c r="H15" s="13">
        <v>50</v>
      </c>
      <c r="I15" s="11">
        <f t="shared" si="0"/>
        <v>70.52</v>
      </c>
      <c r="J15" s="33">
        <f t="shared" si="5"/>
        <v>10</v>
      </c>
      <c r="K15" s="35" t="s">
        <v>36</v>
      </c>
      <c r="L15" s="33">
        <f t="shared" si="3"/>
        <v>40</v>
      </c>
      <c r="M15" s="7" t="s">
        <v>37</v>
      </c>
      <c r="N15" s="13">
        <v>75</v>
      </c>
      <c r="O15" s="13">
        <v>73.85</v>
      </c>
      <c r="P15" s="13">
        <v>60</v>
      </c>
      <c r="Q15" s="13">
        <v>60</v>
      </c>
      <c r="R15" s="13">
        <v>60</v>
      </c>
      <c r="S15" s="13">
        <v>50</v>
      </c>
      <c r="T15" s="11">
        <f t="shared" si="1"/>
        <v>67.54</v>
      </c>
      <c r="U15" s="33">
        <f t="shared" si="4"/>
        <v>40</v>
      </c>
      <c r="V15" s="35" t="s">
        <v>18</v>
      </c>
    </row>
    <row r="16" ht="23.1" customHeight="1" spans="1:22">
      <c r="A16" s="33">
        <f t="shared" si="2"/>
        <v>11</v>
      </c>
      <c r="B16" s="7" t="s">
        <v>38</v>
      </c>
      <c r="C16" s="13">
        <v>75</v>
      </c>
      <c r="D16" s="13">
        <v>80.7</v>
      </c>
      <c r="E16" s="13">
        <v>60</v>
      </c>
      <c r="F16" s="13">
        <v>60</v>
      </c>
      <c r="G16" s="13">
        <v>60</v>
      </c>
      <c r="H16" s="13">
        <v>50</v>
      </c>
      <c r="I16" s="11">
        <f t="shared" si="0"/>
        <v>70.28</v>
      </c>
      <c r="J16" s="33">
        <f t="shared" si="5"/>
        <v>11</v>
      </c>
      <c r="K16" s="35" t="s">
        <v>36</v>
      </c>
      <c r="L16" s="33">
        <f t="shared" si="3"/>
        <v>41</v>
      </c>
      <c r="M16" s="7" t="s">
        <v>39</v>
      </c>
      <c r="N16" s="13">
        <v>75</v>
      </c>
      <c r="O16" s="13">
        <v>73.4</v>
      </c>
      <c r="P16" s="13">
        <v>60</v>
      </c>
      <c r="Q16" s="13">
        <v>60</v>
      </c>
      <c r="R16" s="13">
        <v>60</v>
      </c>
      <c r="S16" s="13">
        <v>50</v>
      </c>
      <c r="T16" s="11">
        <f t="shared" si="1"/>
        <v>67.36</v>
      </c>
      <c r="U16" s="33">
        <f t="shared" si="4"/>
        <v>41</v>
      </c>
      <c r="V16" s="35" t="s">
        <v>18</v>
      </c>
    </row>
    <row r="17" ht="23.1" customHeight="1" spans="1:22">
      <c r="A17" s="33">
        <f t="shared" si="2"/>
        <v>12</v>
      </c>
      <c r="B17" s="7" t="s">
        <v>40</v>
      </c>
      <c r="C17" s="13">
        <v>75</v>
      </c>
      <c r="D17" s="13">
        <v>80.35</v>
      </c>
      <c r="E17" s="13">
        <v>60</v>
      </c>
      <c r="F17" s="13">
        <v>60</v>
      </c>
      <c r="G17" s="13">
        <v>60</v>
      </c>
      <c r="H17" s="13">
        <v>50</v>
      </c>
      <c r="I17" s="11">
        <f t="shared" si="0"/>
        <v>70.14</v>
      </c>
      <c r="J17" s="33">
        <f t="shared" si="5"/>
        <v>11</v>
      </c>
      <c r="K17" s="35" t="s">
        <v>36</v>
      </c>
      <c r="L17" s="33">
        <f t="shared" si="3"/>
        <v>42</v>
      </c>
      <c r="M17" s="7" t="s">
        <v>41</v>
      </c>
      <c r="N17" s="13">
        <v>70</v>
      </c>
      <c r="O17" s="13">
        <v>73.65</v>
      </c>
      <c r="P17" s="13">
        <v>60</v>
      </c>
      <c r="Q17" s="13">
        <v>60</v>
      </c>
      <c r="R17" s="13">
        <v>60</v>
      </c>
      <c r="S17" s="13">
        <v>50</v>
      </c>
      <c r="T17" s="11">
        <f t="shared" si="1"/>
        <v>66.46</v>
      </c>
      <c r="U17" s="33">
        <f t="shared" si="4"/>
        <v>42</v>
      </c>
      <c r="V17" s="35" t="s">
        <v>18</v>
      </c>
    </row>
    <row r="18" ht="23.1" customHeight="1" spans="1:22">
      <c r="A18" s="33">
        <f t="shared" si="2"/>
        <v>13</v>
      </c>
      <c r="B18" s="7" t="s">
        <v>42</v>
      </c>
      <c r="C18" s="13">
        <v>75</v>
      </c>
      <c r="D18" s="13">
        <v>80.35</v>
      </c>
      <c r="E18" s="13">
        <v>60</v>
      </c>
      <c r="F18" s="13">
        <v>60</v>
      </c>
      <c r="G18" s="13">
        <v>60</v>
      </c>
      <c r="H18" s="13">
        <v>50</v>
      </c>
      <c r="I18" s="11">
        <f t="shared" si="0"/>
        <v>70.14</v>
      </c>
      <c r="J18" s="33">
        <f t="shared" si="5"/>
        <v>13</v>
      </c>
      <c r="K18" s="35" t="s">
        <v>36</v>
      </c>
      <c r="L18" s="33">
        <f t="shared" si="3"/>
        <v>43</v>
      </c>
      <c r="M18" s="12" t="s">
        <v>43</v>
      </c>
      <c r="N18" s="13">
        <v>70</v>
      </c>
      <c r="O18" s="13">
        <v>73.1</v>
      </c>
      <c r="P18" s="13">
        <v>60</v>
      </c>
      <c r="Q18" s="13">
        <v>60</v>
      </c>
      <c r="R18" s="13">
        <v>60</v>
      </c>
      <c r="S18" s="13">
        <v>50</v>
      </c>
      <c r="T18" s="11">
        <f t="shared" si="1"/>
        <v>66.24</v>
      </c>
      <c r="U18" s="33">
        <f t="shared" si="4"/>
        <v>43</v>
      </c>
      <c r="V18" s="35" t="s">
        <v>18</v>
      </c>
    </row>
    <row r="19" ht="23.1" customHeight="1" spans="1:22">
      <c r="A19" s="33">
        <f t="shared" si="2"/>
        <v>14</v>
      </c>
      <c r="B19" s="7" t="s">
        <v>44</v>
      </c>
      <c r="C19" s="13">
        <v>75</v>
      </c>
      <c r="D19" s="13">
        <v>80.3</v>
      </c>
      <c r="E19" s="13">
        <v>60</v>
      </c>
      <c r="F19" s="13">
        <v>60</v>
      </c>
      <c r="G19" s="13">
        <v>60</v>
      </c>
      <c r="H19" s="13">
        <v>50</v>
      </c>
      <c r="I19" s="11">
        <f t="shared" si="0"/>
        <v>70.12</v>
      </c>
      <c r="J19" s="33">
        <f t="shared" si="5"/>
        <v>14</v>
      </c>
      <c r="K19" s="35" t="s">
        <v>36</v>
      </c>
      <c r="L19" s="33">
        <f t="shared" si="3"/>
        <v>44</v>
      </c>
      <c r="M19" s="7" t="s">
        <v>45</v>
      </c>
      <c r="N19" s="13">
        <v>70</v>
      </c>
      <c r="O19" s="13">
        <v>74.95</v>
      </c>
      <c r="P19" s="13">
        <v>60</v>
      </c>
      <c r="Q19" s="13">
        <v>60</v>
      </c>
      <c r="R19" s="13">
        <v>60</v>
      </c>
      <c r="S19" s="13">
        <v>50</v>
      </c>
      <c r="T19" s="11">
        <f t="shared" si="1"/>
        <v>66.98</v>
      </c>
      <c r="U19" s="33">
        <f t="shared" si="4"/>
        <v>44</v>
      </c>
      <c r="V19" s="35" t="s">
        <v>18</v>
      </c>
    </row>
    <row r="20" ht="23.1" customHeight="1" spans="1:22">
      <c r="A20" s="33">
        <f t="shared" si="2"/>
        <v>15</v>
      </c>
      <c r="B20" s="12" t="s">
        <v>46</v>
      </c>
      <c r="C20" s="13">
        <v>75</v>
      </c>
      <c r="D20" s="13">
        <v>79.25</v>
      </c>
      <c r="E20" s="13">
        <v>60</v>
      </c>
      <c r="F20" s="13">
        <v>60</v>
      </c>
      <c r="G20" s="13">
        <v>63</v>
      </c>
      <c r="H20" s="13">
        <v>51</v>
      </c>
      <c r="I20" s="11">
        <f t="shared" si="0"/>
        <v>70.1</v>
      </c>
      <c r="J20" s="33">
        <f t="shared" si="5"/>
        <v>15</v>
      </c>
      <c r="K20" s="35" t="s">
        <v>36</v>
      </c>
      <c r="L20" s="33">
        <f t="shared" si="3"/>
        <v>45</v>
      </c>
      <c r="M20" s="7" t="s">
        <v>47</v>
      </c>
      <c r="N20" s="13">
        <v>70</v>
      </c>
      <c r="O20" s="13">
        <v>71.4</v>
      </c>
      <c r="P20" s="13">
        <v>60</v>
      </c>
      <c r="Q20" s="13">
        <v>60</v>
      </c>
      <c r="R20" s="13">
        <v>60</v>
      </c>
      <c r="S20" s="13">
        <v>50</v>
      </c>
      <c r="T20" s="11">
        <f t="shared" si="1"/>
        <v>65.56</v>
      </c>
      <c r="U20" s="33">
        <f t="shared" si="4"/>
        <v>45</v>
      </c>
      <c r="V20" s="35" t="s">
        <v>18</v>
      </c>
    </row>
    <row r="21" ht="23.1" customHeight="1" spans="1:22">
      <c r="A21" s="33">
        <f t="shared" si="2"/>
        <v>16</v>
      </c>
      <c r="B21" s="7" t="s">
        <v>48</v>
      </c>
      <c r="C21" s="13">
        <v>77</v>
      </c>
      <c r="D21" s="13">
        <v>78.75</v>
      </c>
      <c r="E21" s="13">
        <v>60</v>
      </c>
      <c r="F21" s="13">
        <v>60</v>
      </c>
      <c r="G21" s="13">
        <v>60</v>
      </c>
      <c r="H21" s="13">
        <v>50</v>
      </c>
      <c r="I21" s="11">
        <f t="shared" si="0"/>
        <v>69.9</v>
      </c>
      <c r="J21" s="33">
        <f t="shared" si="5"/>
        <v>16</v>
      </c>
      <c r="K21" s="35" t="s">
        <v>36</v>
      </c>
      <c r="L21" s="33">
        <f t="shared" si="3"/>
        <v>46</v>
      </c>
      <c r="M21" s="15" t="s">
        <v>49</v>
      </c>
      <c r="N21" s="13">
        <v>70</v>
      </c>
      <c r="O21" s="13">
        <v>69.4</v>
      </c>
      <c r="P21" s="13">
        <v>60</v>
      </c>
      <c r="Q21" s="13">
        <v>60</v>
      </c>
      <c r="R21" s="13">
        <v>60</v>
      </c>
      <c r="S21" s="13">
        <v>50</v>
      </c>
      <c r="T21" s="11">
        <f t="shared" si="1"/>
        <v>64.76</v>
      </c>
      <c r="U21" s="33">
        <f t="shared" si="4"/>
        <v>46</v>
      </c>
      <c r="V21" s="35" t="s">
        <v>18</v>
      </c>
    </row>
    <row r="22" ht="23.1" customHeight="1" spans="1:22">
      <c r="A22" s="33">
        <f t="shared" si="2"/>
        <v>17</v>
      </c>
      <c r="B22" s="7" t="s">
        <v>50</v>
      </c>
      <c r="C22" s="13">
        <v>75</v>
      </c>
      <c r="D22" s="13">
        <v>78.9</v>
      </c>
      <c r="E22" s="13">
        <v>60</v>
      </c>
      <c r="F22" s="13">
        <v>60</v>
      </c>
      <c r="G22" s="13">
        <v>60</v>
      </c>
      <c r="H22" s="13">
        <v>51</v>
      </c>
      <c r="I22" s="11">
        <f t="shared" si="0"/>
        <v>69.66</v>
      </c>
      <c r="J22" s="33">
        <f t="shared" si="5"/>
        <v>17</v>
      </c>
      <c r="K22" s="35" t="s">
        <v>36</v>
      </c>
      <c r="L22" s="33">
        <f t="shared" si="3"/>
        <v>47</v>
      </c>
      <c r="M22" s="7" t="s">
        <v>51</v>
      </c>
      <c r="N22" s="13">
        <v>70</v>
      </c>
      <c r="O22" s="13">
        <v>68.35</v>
      </c>
      <c r="P22" s="13">
        <v>60</v>
      </c>
      <c r="Q22" s="13">
        <v>60</v>
      </c>
      <c r="R22" s="13">
        <v>60</v>
      </c>
      <c r="S22" s="13">
        <v>50</v>
      </c>
      <c r="T22" s="11">
        <f t="shared" si="1"/>
        <v>64.34</v>
      </c>
      <c r="U22" s="33">
        <f t="shared" si="4"/>
        <v>47</v>
      </c>
      <c r="V22" s="35" t="s">
        <v>18</v>
      </c>
    </row>
    <row r="23" ht="23.1" customHeight="1" spans="1:22">
      <c r="A23" s="33">
        <f t="shared" si="2"/>
        <v>18</v>
      </c>
      <c r="B23" s="15" t="s">
        <v>52</v>
      </c>
      <c r="C23" s="13">
        <v>75</v>
      </c>
      <c r="D23" s="13">
        <v>79.05</v>
      </c>
      <c r="E23" s="13">
        <v>60</v>
      </c>
      <c r="F23" s="13">
        <v>60</v>
      </c>
      <c r="G23" s="13">
        <v>60</v>
      </c>
      <c r="H23" s="13">
        <v>50</v>
      </c>
      <c r="I23" s="11">
        <f t="shared" si="0"/>
        <v>69.62</v>
      </c>
      <c r="J23" s="33">
        <f t="shared" si="5"/>
        <v>18</v>
      </c>
      <c r="K23" s="35" t="s">
        <v>36</v>
      </c>
      <c r="L23" s="33">
        <f t="shared" si="3"/>
        <v>48</v>
      </c>
      <c r="M23" s="15"/>
      <c r="N23" s="13"/>
      <c r="O23" s="13"/>
      <c r="P23" s="13"/>
      <c r="Q23" s="13"/>
      <c r="R23" s="13"/>
      <c r="S23" s="13"/>
      <c r="T23" s="11"/>
      <c r="U23" s="33"/>
      <c r="V23" s="33"/>
    </row>
    <row r="24" ht="23.1" customHeight="1" spans="1:22">
      <c r="A24" s="33">
        <f t="shared" si="2"/>
        <v>19</v>
      </c>
      <c r="B24" s="15" t="s">
        <v>53</v>
      </c>
      <c r="C24" s="13">
        <v>75</v>
      </c>
      <c r="D24" s="13">
        <v>79</v>
      </c>
      <c r="E24" s="13">
        <v>60</v>
      </c>
      <c r="F24" s="13">
        <v>60</v>
      </c>
      <c r="G24" s="13">
        <v>60</v>
      </c>
      <c r="H24" s="13">
        <v>50</v>
      </c>
      <c r="I24" s="11">
        <f t="shared" si="0"/>
        <v>69.6</v>
      </c>
      <c r="J24" s="33">
        <f t="shared" si="5"/>
        <v>19</v>
      </c>
      <c r="K24" s="35" t="s">
        <v>18</v>
      </c>
      <c r="L24" s="33">
        <f t="shared" si="3"/>
        <v>49</v>
      </c>
      <c r="M24" s="7"/>
      <c r="N24" s="13"/>
      <c r="O24" s="13"/>
      <c r="P24" s="13"/>
      <c r="Q24" s="13"/>
      <c r="R24" s="13"/>
      <c r="S24" s="13"/>
      <c r="T24" s="11"/>
      <c r="U24" s="33"/>
      <c r="V24" s="33"/>
    </row>
    <row r="25" ht="23.1" customHeight="1" spans="1:22">
      <c r="A25" s="33">
        <f t="shared" si="2"/>
        <v>20</v>
      </c>
      <c r="B25" s="15" t="s">
        <v>54</v>
      </c>
      <c r="C25" s="13">
        <v>75</v>
      </c>
      <c r="D25" s="13">
        <v>78.95</v>
      </c>
      <c r="E25" s="13">
        <v>60</v>
      </c>
      <c r="F25" s="13">
        <v>60</v>
      </c>
      <c r="G25" s="13">
        <v>60</v>
      </c>
      <c r="H25" s="13">
        <v>50</v>
      </c>
      <c r="I25" s="11">
        <f t="shared" si="0"/>
        <v>69.58</v>
      </c>
      <c r="J25" s="33">
        <f t="shared" si="5"/>
        <v>20</v>
      </c>
      <c r="K25" s="35" t="s">
        <v>18</v>
      </c>
      <c r="L25" s="33">
        <f t="shared" si="3"/>
        <v>50</v>
      </c>
      <c r="M25" s="14"/>
      <c r="N25" s="13"/>
      <c r="O25" s="14"/>
      <c r="P25" s="13"/>
      <c r="Q25" s="13"/>
      <c r="R25" s="13"/>
      <c r="S25" s="13"/>
      <c r="T25" s="14"/>
      <c r="U25" s="33"/>
      <c r="V25" s="33"/>
    </row>
    <row r="26" ht="23.1" customHeight="1" spans="1:22">
      <c r="A26" s="33">
        <f t="shared" si="2"/>
        <v>21</v>
      </c>
      <c r="B26" s="15" t="s">
        <v>55</v>
      </c>
      <c r="C26" s="13">
        <v>75</v>
      </c>
      <c r="D26" s="13">
        <v>78.5</v>
      </c>
      <c r="E26" s="13">
        <v>60</v>
      </c>
      <c r="F26" s="13">
        <v>60</v>
      </c>
      <c r="G26" s="13">
        <v>60</v>
      </c>
      <c r="H26" s="13">
        <v>50</v>
      </c>
      <c r="I26" s="11">
        <f t="shared" si="0"/>
        <v>69.4</v>
      </c>
      <c r="J26" s="33">
        <f t="shared" si="5"/>
        <v>21</v>
      </c>
      <c r="K26" s="35" t="s">
        <v>18</v>
      </c>
      <c r="L26" s="33">
        <f t="shared" si="3"/>
        <v>51</v>
      </c>
      <c r="M26" s="14"/>
      <c r="N26" s="13"/>
      <c r="O26" s="14"/>
      <c r="P26" s="13"/>
      <c r="Q26" s="13"/>
      <c r="R26" s="13"/>
      <c r="S26" s="13"/>
      <c r="T26" s="14"/>
      <c r="U26" s="33"/>
      <c r="V26" s="33"/>
    </row>
    <row r="27" ht="23.1" customHeight="1" spans="1:22">
      <c r="A27" s="33">
        <f t="shared" si="2"/>
        <v>22</v>
      </c>
      <c r="B27" s="7" t="s">
        <v>56</v>
      </c>
      <c r="C27" s="13">
        <v>75</v>
      </c>
      <c r="D27" s="13">
        <v>78.4</v>
      </c>
      <c r="E27" s="13">
        <v>60</v>
      </c>
      <c r="F27" s="13">
        <v>60</v>
      </c>
      <c r="G27" s="13">
        <v>60</v>
      </c>
      <c r="H27" s="13">
        <v>50</v>
      </c>
      <c r="I27" s="11">
        <f t="shared" si="0"/>
        <v>69.36</v>
      </c>
      <c r="J27" s="33">
        <f t="shared" si="5"/>
        <v>22</v>
      </c>
      <c r="K27" s="35" t="s">
        <v>18</v>
      </c>
      <c r="L27" s="33">
        <f t="shared" si="3"/>
        <v>52</v>
      </c>
      <c r="M27" s="14"/>
      <c r="N27" s="13"/>
      <c r="O27" s="14"/>
      <c r="P27" s="13"/>
      <c r="Q27" s="13"/>
      <c r="R27" s="13"/>
      <c r="S27" s="13"/>
      <c r="T27" s="14"/>
      <c r="U27" s="33"/>
      <c r="V27" s="33"/>
    </row>
    <row r="28" ht="23.1" customHeight="1" spans="1:22">
      <c r="A28" s="33">
        <f t="shared" si="2"/>
        <v>23</v>
      </c>
      <c r="B28" s="7" t="s">
        <v>57</v>
      </c>
      <c r="C28" s="13">
        <v>75</v>
      </c>
      <c r="D28" s="13">
        <v>78.35</v>
      </c>
      <c r="E28" s="13">
        <v>60</v>
      </c>
      <c r="F28" s="13">
        <v>60</v>
      </c>
      <c r="G28" s="13">
        <v>60</v>
      </c>
      <c r="H28" s="13">
        <v>50</v>
      </c>
      <c r="I28" s="11">
        <f t="shared" si="0"/>
        <v>69.34</v>
      </c>
      <c r="J28" s="33">
        <f t="shared" si="5"/>
        <v>23</v>
      </c>
      <c r="K28" s="35" t="s">
        <v>18</v>
      </c>
      <c r="L28" s="33">
        <f t="shared" si="3"/>
        <v>53</v>
      </c>
      <c r="M28" s="14"/>
      <c r="N28" s="13"/>
      <c r="O28" s="14"/>
      <c r="P28" s="13"/>
      <c r="Q28" s="13"/>
      <c r="R28" s="13"/>
      <c r="S28" s="13"/>
      <c r="T28" s="14"/>
      <c r="U28" s="33"/>
      <c r="V28" s="33"/>
    </row>
    <row r="29" ht="23.1" customHeight="1" spans="1:22">
      <c r="A29" s="33">
        <f t="shared" si="2"/>
        <v>24</v>
      </c>
      <c r="B29" s="15" t="s">
        <v>58</v>
      </c>
      <c r="C29" s="13">
        <v>75</v>
      </c>
      <c r="D29" s="13">
        <v>78.25</v>
      </c>
      <c r="E29" s="13">
        <v>60</v>
      </c>
      <c r="F29" s="13">
        <v>60</v>
      </c>
      <c r="G29" s="13">
        <v>60</v>
      </c>
      <c r="H29" s="13">
        <v>50</v>
      </c>
      <c r="I29" s="11">
        <f t="shared" si="0"/>
        <v>69.3</v>
      </c>
      <c r="J29" s="33">
        <f t="shared" ref="J29:J35" si="6">_xlfn.RANK.EQ(I30,$I$7:$I$52)</f>
        <v>24</v>
      </c>
      <c r="K29" s="35" t="s">
        <v>18</v>
      </c>
      <c r="L29" s="33">
        <f t="shared" si="3"/>
        <v>54</v>
      </c>
      <c r="M29" s="14"/>
      <c r="N29" s="13"/>
      <c r="O29" s="14"/>
      <c r="P29" s="13"/>
      <c r="Q29" s="13"/>
      <c r="R29" s="13"/>
      <c r="S29" s="13"/>
      <c r="T29" s="14"/>
      <c r="U29" s="33"/>
      <c r="V29" s="33"/>
    </row>
    <row r="30" ht="23.1" customHeight="1" spans="1:22">
      <c r="A30" s="33">
        <f t="shared" si="2"/>
        <v>25</v>
      </c>
      <c r="B30" s="7" t="s">
        <v>59</v>
      </c>
      <c r="C30" s="13">
        <v>75</v>
      </c>
      <c r="D30" s="13">
        <v>78.05</v>
      </c>
      <c r="E30" s="13">
        <v>60</v>
      </c>
      <c r="F30" s="13">
        <v>60</v>
      </c>
      <c r="G30" s="13">
        <v>60</v>
      </c>
      <c r="H30" s="13">
        <v>50</v>
      </c>
      <c r="I30" s="11">
        <f t="shared" si="0"/>
        <v>69.22</v>
      </c>
      <c r="J30" s="33">
        <f t="shared" si="6"/>
        <v>25</v>
      </c>
      <c r="K30" s="35" t="s">
        <v>18</v>
      </c>
      <c r="L30" s="33">
        <f t="shared" si="3"/>
        <v>55</v>
      </c>
      <c r="M30" s="14"/>
      <c r="N30" s="13"/>
      <c r="O30" s="14"/>
      <c r="P30" s="13"/>
      <c r="Q30" s="13"/>
      <c r="R30" s="13"/>
      <c r="S30" s="13"/>
      <c r="T30" s="14"/>
      <c r="U30" s="33"/>
      <c r="V30" s="33"/>
    </row>
    <row r="31" ht="23.1" customHeight="1" spans="1:22">
      <c r="A31" s="33">
        <f t="shared" si="2"/>
        <v>26</v>
      </c>
      <c r="B31" s="15" t="s">
        <v>60</v>
      </c>
      <c r="C31" s="13">
        <v>75</v>
      </c>
      <c r="D31" s="13">
        <v>77.9</v>
      </c>
      <c r="E31" s="13">
        <v>60</v>
      </c>
      <c r="F31" s="13">
        <v>60</v>
      </c>
      <c r="G31" s="13">
        <v>60</v>
      </c>
      <c r="H31" s="13">
        <v>50</v>
      </c>
      <c r="I31" s="11">
        <f t="shared" si="0"/>
        <v>69.16</v>
      </c>
      <c r="J31" s="33">
        <f t="shared" si="6"/>
        <v>26</v>
      </c>
      <c r="K31" s="35" t="s">
        <v>18</v>
      </c>
      <c r="L31" s="33">
        <f t="shared" si="3"/>
        <v>56</v>
      </c>
      <c r="M31" s="12"/>
      <c r="N31" s="13"/>
      <c r="O31" s="12"/>
      <c r="P31" s="13"/>
      <c r="Q31" s="13"/>
      <c r="R31" s="13"/>
      <c r="S31" s="13"/>
      <c r="T31" s="12"/>
      <c r="U31" s="33"/>
      <c r="V31" s="33"/>
    </row>
    <row r="32" ht="23.1" customHeight="1" spans="1:22">
      <c r="A32" s="33">
        <f t="shared" si="2"/>
        <v>27</v>
      </c>
      <c r="B32" s="15" t="s">
        <v>61</v>
      </c>
      <c r="C32" s="13">
        <v>75</v>
      </c>
      <c r="D32" s="13">
        <v>77.7</v>
      </c>
      <c r="E32" s="13">
        <v>60</v>
      </c>
      <c r="F32" s="13">
        <v>60</v>
      </c>
      <c r="G32" s="13">
        <v>60</v>
      </c>
      <c r="H32" s="13">
        <v>50</v>
      </c>
      <c r="I32" s="11">
        <f t="shared" si="0"/>
        <v>69.08</v>
      </c>
      <c r="J32" s="33">
        <f t="shared" si="6"/>
        <v>27</v>
      </c>
      <c r="K32" s="35" t="s">
        <v>18</v>
      </c>
      <c r="L32" s="33">
        <f t="shared" si="3"/>
        <v>57</v>
      </c>
      <c r="M32" s="12"/>
      <c r="N32" s="13"/>
      <c r="O32" s="12"/>
      <c r="P32" s="13"/>
      <c r="Q32" s="13"/>
      <c r="R32" s="13"/>
      <c r="S32" s="13"/>
      <c r="T32" s="12"/>
      <c r="U32" s="33"/>
      <c r="V32" s="33"/>
    </row>
    <row r="33" ht="23.1" customHeight="1" spans="1:22">
      <c r="A33" s="33">
        <f t="shared" si="2"/>
        <v>28</v>
      </c>
      <c r="B33" s="7" t="s">
        <v>62</v>
      </c>
      <c r="C33" s="13">
        <v>75</v>
      </c>
      <c r="D33" s="13">
        <v>77.55</v>
      </c>
      <c r="E33" s="13">
        <v>60</v>
      </c>
      <c r="F33" s="13">
        <v>60</v>
      </c>
      <c r="G33" s="13">
        <v>60</v>
      </c>
      <c r="H33" s="13">
        <v>50</v>
      </c>
      <c r="I33" s="11">
        <f t="shared" si="0"/>
        <v>69.02</v>
      </c>
      <c r="J33" s="33">
        <f t="shared" si="6"/>
        <v>28</v>
      </c>
      <c r="K33" s="35" t="s">
        <v>18</v>
      </c>
      <c r="L33" s="33">
        <f t="shared" si="3"/>
        <v>58</v>
      </c>
      <c r="M33" s="12"/>
      <c r="N33" s="13"/>
      <c r="O33" s="12"/>
      <c r="P33" s="13"/>
      <c r="Q33" s="13"/>
      <c r="R33" s="13"/>
      <c r="S33" s="13"/>
      <c r="T33" s="12"/>
      <c r="U33" s="33"/>
      <c r="V33" s="33"/>
    </row>
    <row r="34" ht="23.1" customHeight="1" spans="1:22">
      <c r="A34" s="33">
        <f t="shared" si="2"/>
        <v>29</v>
      </c>
      <c r="B34" s="7" t="s">
        <v>63</v>
      </c>
      <c r="C34" s="13">
        <v>75</v>
      </c>
      <c r="D34" s="13">
        <v>76.45</v>
      </c>
      <c r="E34" s="13">
        <v>60</v>
      </c>
      <c r="F34" s="13">
        <v>60</v>
      </c>
      <c r="G34" s="13">
        <v>63</v>
      </c>
      <c r="H34" s="13">
        <v>50</v>
      </c>
      <c r="I34" s="11">
        <f t="shared" si="0"/>
        <v>68.88</v>
      </c>
      <c r="J34" s="33">
        <f t="shared" si="6"/>
        <v>29</v>
      </c>
      <c r="K34" s="35" t="s">
        <v>18</v>
      </c>
      <c r="L34" s="33">
        <f t="shared" si="3"/>
        <v>59</v>
      </c>
      <c r="M34" s="12"/>
      <c r="N34" s="13"/>
      <c r="O34" s="12"/>
      <c r="P34" s="13"/>
      <c r="Q34" s="13"/>
      <c r="R34" s="13"/>
      <c r="S34" s="13"/>
      <c r="T34" s="12"/>
      <c r="U34" s="33"/>
      <c r="V34" s="33"/>
    </row>
    <row r="35" ht="23.1" customHeight="1" spans="1:22">
      <c r="A35" s="33">
        <f t="shared" si="2"/>
        <v>30</v>
      </c>
      <c r="B35" s="15" t="s">
        <v>64</v>
      </c>
      <c r="C35" s="13">
        <v>70</v>
      </c>
      <c r="D35" s="13">
        <v>79.6</v>
      </c>
      <c r="E35" s="13">
        <v>60</v>
      </c>
      <c r="F35" s="13">
        <v>60</v>
      </c>
      <c r="G35" s="13">
        <v>60</v>
      </c>
      <c r="H35" s="13">
        <v>50</v>
      </c>
      <c r="I35" s="11">
        <f t="shared" si="0"/>
        <v>68.84</v>
      </c>
      <c r="J35" s="33">
        <v>30</v>
      </c>
      <c r="K35" s="35" t="s">
        <v>18</v>
      </c>
      <c r="L35" s="33">
        <f t="shared" si="3"/>
        <v>60</v>
      </c>
      <c r="M35" s="12"/>
      <c r="N35" s="13"/>
      <c r="O35" s="12"/>
      <c r="P35" s="13"/>
      <c r="Q35" s="13"/>
      <c r="R35" s="13"/>
      <c r="S35" s="13"/>
      <c r="T35" s="12"/>
      <c r="U35" s="33"/>
      <c r="V35" s="33"/>
    </row>
    <row r="36" customHeight="1" spans="1:22">
      <c r="A36" s="34" t="s">
        <v>65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</row>
    <row r="37" customHeight="1" spans="1:22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</row>
    <row r="38" customHeight="1" spans="1:22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</row>
    <row r="39" customHeight="1" spans="1:22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</row>
  </sheetData>
  <sortState ref="A1:V39">
    <sortCondition ref="I6:I35" descending="1"/>
  </sortState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521527777777778" right="0.521527777777778" top="0.521527777777778" bottom="0.521527777777778" header="0.3" footer="0.3"/>
  <pageSetup paperSize="9" scale="8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8"/>
  <sheetViews>
    <sheetView workbookViewId="0">
      <selection activeCell="H2" sqref="H2:I2"/>
    </sheetView>
  </sheetViews>
  <sheetFormatPr defaultColWidth="9" defaultRowHeight="13.5"/>
  <cols>
    <col min="4" max="4" width="7.375" style="18" customWidth="1"/>
  </cols>
  <sheetData>
    <row r="1" spans="1:9">
      <c r="A1" t="s">
        <v>66</v>
      </c>
      <c r="B1" t="s">
        <v>67</v>
      </c>
      <c r="C1" t="s">
        <v>68</v>
      </c>
      <c r="D1" s="18" t="s">
        <v>69</v>
      </c>
      <c r="E1" t="s">
        <v>70</v>
      </c>
      <c r="F1" t="s">
        <v>71</v>
      </c>
      <c r="G1" t="s">
        <v>72</v>
      </c>
      <c r="H1" t="s">
        <v>73</v>
      </c>
      <c r="I1" t="s">
        <v>74</v>
      </c>
    </row>
    <row r="2" spans="1:10">
      <c r="A2">
        <v>1</v>
      </c>
      <c r="B2" s="7" t="s">
        <v>15</v>
      </c>
      <c r="C2" s="8">
        <v>80</v>
      </c>
      <c r="D2" s="9">
        <v>100</v>
      </c>
      <c r="E2" s="10">
        <v>62</v>
      </c>
      <c r="F2" s="10">
        <v>66</v>
      </c>
      <c r="G2" s="10">
        <v>62</v>
      </c>
      <c r="H2" s="10">
        <v>58</v>
      </c>
      <c r="I2" s="11">
        <f t="shared" ref="I2:I48" si="0">C2*0.2+D2*0.4+E2*0.1+F2*0.1+G2*0.1+H2*0.1</f>
        <v>80.8</v>
      </c>
      <c r="J2">
        <f>H2-10</f>
        <v>48</v>
      </c>
    </row>
    <row r="3" spans="1:10">
      <c r="A3">
        <v>2</v>
      </c>
      <c r="B3" s="15" t="s">
        <v>25</v>
      </c>
      <c r="C3" s="8">
        <v>78</v>
      </c>
      <c r="D3" s="14">
        <v>93.32</v>
      </c>
      <c r="E3" s="10">
        <v>83.6</v>
      </c>
      <c r="F3" s="10">
        <v>66</v>
      </c>
      <c r="G3" s="10">
        <v>60</v>
      </c>
      <c r="H3" s="10">
        <v>50</v>
      </c>
      <c r="I3" s="11">
        <f t="shared" si="0"/>
        <v>78.888</v>
      </c>
      <c r="J3">
        <f t="shared" ref="J3:J48" si="1">H3-10</f>
        <v>40</v>
      </c>
    </row>
    <row r="4" spans="1:10">
      <c r="A4">
        <v>3</v>
      </c>
      <c r="B4" s="12" t="s">
        <v>19</v>
      </c>
      <c r="C4" s="8">
        <v>80</v>
      </c>
      <c r="D4" s="12">
        <v>90.04</v>
      </c>
      <c r="E4" s="10">
        <v>70.2</v>
      </c>
      <c r="F4" s="10">
        <v>68.5</v>
      </c>
      <c r="G4" s="10">
        <v>65</v>
      </c>
      <c r="H4" s="10">
        <v>57</v>
      </c>
      <c r="I4" s="11">
        <f t="shared" si="0"/>
        <v>78.086</v>
      </c>
      <c r="J4">
        <f t="shared" si="1"/>
        <v>47</v>
      </c>
    </row>
    <row r="5" spans="1:10">
      <c r="A5">
        <v>4</v>
      </c>
      <c r="B5" s="7" t="s">
        <v>21</v>
      </c>
      <c r="C5" s="8">
        <v>78</v>
      </c>
      <c r="D5" s="14">
        <v>88.84</v>
      </c>
      <c r="E5" s="10">
        <v>74.2</v>
      </c>
      <c r="F5" s="10">
        <v>68</v>
      </c>
      <c r="G5" s="10">
        <v>64</v>
      </c>
      <c r="H5" s="10">
        <v>54</v>
      </c>
      <c r="I5" s="11">
        <f t="shared" si="0"/>
        <v>77.156</v>
      </c>
      <c r="J5">
        <f t="shared" si="1"/>
        <v>44</v>
      </c>
    </row>
    <row r="6" spans="1:10">
      <c r="A6">
        <v>5</v>
      </c>
      <c r="B6" s="7" t="s">
        <v>23</v>
      </c>
      <c r="C6" s="8">
        <v>75</v>
      </c>
      <c r="D6" s="14">
        <v>91.56</v>
      </c>
      <c r="E6" s="10">
        <v>68.4</v>
      </c>
      <c r="F6" s="10">
        <v>67</v>
      </c>
      <c r="G6" s="10">
        <v>60</v>
      </c>
      <c r="H6" s="10">
        <v>59</v>
      </c>
      <c r="I6" s="11">
        <f t="shared" si="0"/>
        <v>77.064</v>
      </c>
      <c r="J6">
        <f t="shared" si="1"/>
        <v>49</v>
      </c>
    </row>
    <row r="7" spans="1:10">
      <c r="A7">
        <v>6</v>
      </c>
      <c r="B7" s="7" t="s">
        <v>27</v>
      </c>
      <c r="C7" s="8">
        <v>78</v>
      </c>
      <c r="D7" s="19">
        <v>89.2</v>
      </c>
      <c r="E7" s="10">
        <v>72.6</v>
      </c>
      <c r="F7" s="10">
        <v>61</v>
      </c>
      <c r="G7" s="10">
        <v>63</v>
      </c>
      <c r="H7" s="10">
        <v>50</v>
      </c>
      <c r="I7" s="11">
        <f t="shared" si="0"/>
        <v>75.94</v>
      </c>
      <c r="J7">
        <f t="shared" si="1"/>
        <v>40</v>
      </c>
    </row>
    <row r="8" spans="1:10">
      <c r="A8">
        <v>7</v>
      </c>
      <c r="B8" s="7" t="s">
        <v>28</v>
      </c>
      <c r="C8" s="8">
        <v>75</v>
      </c>
      <c r="D8" s="14">
        <v>89.32</v>
      </c>
      <c r="E8" s="10">
        <v>75.8</v>
      </c>
      <c r="F8" s="10">
        <v>60</v>
      </c>
      <c r="G8" s="10">
        <v>60</v>
      </c>
      <c r="H8" s="10">
        <v>50</v>
      </c>
      <c r="I8" s="11">
        <f t="shared" si="0"/>
        <v>75.308</v>
      </c>
      <c r="J8">
        <f t="shared" si="1"/>
        <v>40</v>
      </c>
    </row>
    <row r="9" spans="1:10">
      <c r="A9">
        <v>8</v>
      </c>
      <c r="B9" s="7" t="s">
        <v>38</v>
      </c>
      <c r="C9" s="8">
        <v>75</v>
      </c>
      <c r="D9" s="20">
        <v>89.88</v>
      </c>
      <c r="E9" s="10">
        <v>71.7</v>
      </c>
      <c r="F9" s="10">
        <v>60</v>
      </c>
      <c r="G9" s="10">
        <v>60</v>
      </c>
      <c r="H9" s="10">
        <v>50</v>
      </c>
      <c r="I9" s="11">
        <f t="shared" si="0"/>
        <v>75.122</v>
      </c>
      <c r="J9">
        <f t="shared" si="1"/>
        <v>40</v>
      </c>
    </row>
    <row r="10" spans="1:10">
      <c r="A10">
        <v>9</v>
      </c>
      <c r="B10" s="7" t="s">
        <v>44</v>
      </c>
      <c r="C10" s="8">
        <v>75</v>
      </c>
      <c r="D10" s="14">
        <v>88.6</v>
      </c>
      <c r="E10" s="10">
        <v>69.2</v>
      </c>
      <c r="F10" s="10">
        <v>60</v>
      </c>
      <c r="G10" s="10">
        <v>60</v>
      </c>
      <c r="H10" s="10">
        <v>50</v>
      </c>
      <c r="I10" s="11">
        <f t="shared" si="0"/>
        <v>74.36</v>
      </c>
      <c r="J10">
        <f t="shared" si="1"/>
        <v>40</v>
      </c>
    </row>
    <row r="11" spans="1:10">
      <c r="A11">
        <v>10</v>
      </c>
      <c r="B11" s="15" t="s">
        <v>58</v>
      </c>
      <c r="C11" s="8">
        <v>75</v>
      </c>
      <c r="D11" s="14">
        <v>86.88</v>
      </c>
      <c r="E11" s="10">
        <v>72.4</v>
      </c>
      <c r="F11" s="10">
        <v>60</v>
      </c>
      <c r="G11" s="10">
        <v>60</v>
      </c>
      <c r="H11" s="10">
        <v>50</v>
      </c>
      <c r="I11" s="11">
        <f t="shared" si="0"/>
        <v>73.992</v>
      </c>
      <c r="J11">
        <f t="shared" si="1"/>
        <v>40</v>
      </c>
    </row>
    <row r="12" spans="1:10">
      <c r="A12">
        <v>11</v>
      </c>
      <c r="B12" s="7" t="s">
        <v>57</v>
      </c>
      <c r="C12" s="8">
        <v>75</v>
      </c>
      <c r="D12" s="14">
        <v>85.64</v>
      </c>
      <c r="E12" s="10">
        <v>75.8</v>
      </c>
      <c r="F12" s="10">
        <v>60</v>
      </c>
      <c r="G12" s="10">
        <v>60</v>
      </c>
      <c r="H12" s="10">
        <v>50</v>
      </c>
      <c r="I12" s="11">
        <f t="shared" si="0"/>
        <v>73.836</v>
      </c>
      <c r="J12">
        <f t="shared" si="1"/>
        <v>40</v>
      </c>
    </row>
    <row r="13" spans="1:10">
      <c r="A13">
        <v>12</v>
      </c>
      <c r="B13" s="12" t="s">
        <v>33</v>
      </c>
      <c r="C13" s="8">
        <v>75</v>
      </c>
      <c r="D13" s="21">
        <v>86.64</v>
      </c>
      <c r="E13" s="10">
        <v>71.6</v>
      </c>
      <c r="F13" s="10">
        <v>60</v>
      </c>
      <c r="G13" s="10">
        <v>60</v>
      </c>
      <c r="H13" s="10">
        <v>50</v>
      </c>
      <c r="I13" s="11">
        <f t="shared" si="0"/>
        <v>73.816</v>
      </c>
      <c r="J13">
        <f t="shared" si="1"/>
        <v>40</v>
      </c>
    </row>
    <row r="14" spans="1:10">
      <c r="A14">
        <v>13</v>
      </c>
      <c r="B14" s="7" t="s">
        <v>20</v>
      </c>
      <c r="C14" s="8">
        <v>75</v>
      </c>
      <c r="D14" s="14">
        <v>84</v>
      </c>
      <c r="E14" s="10">
        <v>76.6</v>
      </c>
      <c r="F14" s="10">
        <v>60</v>
      </c>
      <c r="G14" s="10">
        <v>63</v>
      </c>
      <c r="H14" s="10">
        <v>51</v>
      </c>
      <c r="I14" s="11">
        <f t="shared" si="0"/>
        <v>73.66</v>
      </c>
      <c r="J14">
        <f t="shared" si="1"/>
        <v>41</v>
      </c>
    </row>
    <row r="15" spans="1:10">
      <c r="A15">
        <v>14</v>
      </c>
      <c r="B15" s="7" t="s">
        <v>24</v>
      </c>
      <c r="C15" s="8">
        <v>75</v>
      </c>
      <c r="D15" s="14">
        <v>85.4</v>
      </c>
      <c r="E15" s="10">
        <v>75</v>
      </c>
      <c r="F15" s="10">
        <v>60</v>
      </c>
      <c r="G15" s="10">
        <v>60</v>
      </c>
      <c r="H15" s="10">
        <v>50</v>
      </c>
      <c r="I15" s="11">
        <f t="shared" si="0"/>
        <v>73.66</v>
      </c>
      <c r="J15">
        <f t="shared" si="1"/>
        <v>40</v>
      </c>
    </row>
    <row r="16" spans="1:10">
      <c r="A16">
        <v>15</v>
      </c>
      <c r="B16" s="15" t="s">
        <v>53</v>
      </c>
      <c r="C16" s="8">
        <v>75</v>
      </c>
      <c r="D16" s="14">
        <v>88.4</v>
      </c>
      <c r="E16" s="10">
        <v>62.8</v>
      </c>
      <c r="F16" s="10">
        <v>60</v>
      </c>
      <c r="G16" s="10">
        <v>60</v>
      </c>
      <c r="H16" s="10">
        <v>50</v>
      </c>
      <c r="I16" s="11">
        <f t="shared" si="0"/>
        <v>73.64</v>
      </c>
      <c r="J16">
        <f t="shared" si="1"/>
        <v>40</v>
      </c>
    </row>
    <row r="17" spans="1:10">
      <c r="A17">
        <v>16</v>
      </c>
      <c r="B17" s="15" t="s">
        <v>54</v>
      </c>
      <c r="C17" s="8">
        <v>75</v>
      </c>
      <c r="D17" s="14">
        <v>83.8</v>
      </c>
      <c r="E17" s="10">
        <v>81.2</v>
      </c>
      <c r="F17" s="10">
        <v>60</v>
      </c>
      <c r="G17" s="10">
        <v>60</v>
      </c>
      <c r="H17" s="10">
        <v>50</v>
      </c>
      <c r="I17" s="11">
        <f t="shared" si="0"/>
        <v>73.64</v>
      </c>
      <c r="J17">
        <f t="shared" si="1"/>
        <v>40</v>
      </c>
    </row>
    <row r="18" spans="1:10">
      <c r="A18">
        <v>17</v>
      </c>
      <c r="B18" s="7" t="s">
        <v>41</v>
      </c>
      <c r="C18" s="8">
        <v>75</v>
      </c>
      <c r="D18" s="14">
        <v>85.56</v>
      </c>
      <c r="E18" s="10">
        <v>72.6</v>
      </c>
      <c r="F18" s="10">
        <v>60</v>
      </c>
      <c r="G18" s="10">
        <v>60</v>
      </c>
      <c r="H18" s="10">
        <v>50</v>
      </c>
      <c r="I18" s="11">
        <f t="shared" si="0"/>
        <v>73.484</v>
      </c>
      <c r="J18">
        <f t="shared" si="1"/>
        <v>40</v>
      </c>
    </row>
    <row r="19" spans="1:10">
      <c r="A19">
        <v>18</v>
      </c>
      <c r="B19" s="7" t="s">
        <v>32</v>
      </c>
      <c r="C19" s="8">
        <v>75</v>
      </c>
      <c r="D19" s="14">
        <v>86.6</v>
      </c>
      <c r="E19" s="10">
        <v>67.6</v>
      </c>
      <c r="F19" s="10">
        <v>60</v>
      </c>
      <c r="G19" s="10">
        <v>60</v>
      </c>
      <c r="H19" s="10">
        <v>50</v>
      </c>
      <c r="I19" s="11">
        <f t="shared" si="0"/>
        <v>73.4</v>
      </c>
      <c r="J19">
        <f t="shared" si="1"/>
        <v>40</v>
      </c>
    </row>
    <row r="20" spans="1:10">
      <c r="A20">
        <v>19</v>
      </c>
      <c r="B20" s="15" t="s">
        <v>64</v>
      </c>
      <c r="C20" s="8">
        <v>75</v>
      </c>
      <c r="D20" s="22">
        <v>82.24</v>
      </c>
      <c r="E20" s="10">
        <v>84.4</v>
      </c>
      <c r="F20" s="10">
        <v>60</v>
      </c>
      <c r="G20" s="10">
        <v>60</v>
      </c>
      <c r="H20" s="10">
        <v>50</v>
      </c>
      <c r="I20" s="11">
        <f t="shared" si="0"/>
        <v>73.336</v>
      </c>
      <c r="J20">
        <f t="shared" si="1"/>
        <v>40</v>
      </c>
    </row>
    <row r="21" spans="1:10">
      <c r="A21">
        <v>20</v>
      </c>
      <c r="B21" s="7" t="s">
        <v>40</v>
      </c>
      <c r="C21" s="8">
        <v>75</v>
      </c>
      <c r="D21" s="14">
        <v>87.8</v>
      </c>
      <c r="E21" s="10">
        <v>62</v>
      </c>
      <c r="F21" s="10">
        <v>60</v>
      </c>
      <c r="G21" s="10">
        <v>60</v>
      </c>
      <c r="H21" s="10">
        <v>50</v>
      </c>
      <c r="I21" s="11">
        <f t="shared" si="0"/>
        <v>73.32</v>
      </c>
      <c r="J21">
        <f t="shared" si="1"/>
        <v>40</v>
      </c>
    </row>
    <row r="22" spans="1:10">
      <c r="A22">
        <v>21</v>
      </c>
      <c r="B22" s="7" t="s">
        <v>31</v>
      </c>
      <c r="C22" s="8">
        <v>75</v>
      </c>
      <c r="D22" s="14">
        <v>85.6</v>
      </c>
      <c r="E22" s="10">
        <v>69.4</v>
      </c>
      <c r="F22" s="10">
        <v>60</v>
      </c>
      <c r="G22" s="10">
        <v>60</v>
      </c>
      <c r="H22" s="10">
        <v>51</v>
      </c>
      <c r="I22" s="11">
        <f t="shared" si="0"/>
        <v>73.28</v>
      </c>
      <c r="J22">
        <f t="shared" si="1"/>
        <v>41</v>
      </c>
    </row>
    <row r="23" spans="1:10">
      <c r="A23">
        <v>22</v>
      </c>
      <c r="B23" s="15" t="s">
        <v>61</v>
      </c>
      <c r="C23" s="8">
        <v>75</v>
      </c>
      <c r="D23" s="14">
        <v>85.4</v>
      </c>
      <c r="E23" s="10">
        <v>70.8</v>
      </c>
      <c r="F23" s="10">
        <v>60</v>
      </c>
      <c r="G23" s="10">
        <v>60</v>
      </c>
      <c r="H23" s="10">
        <v>50</v>
      </c>
      <c r="I23" s="11">
        <f t="shared" si="0"/>
        <v>73.24</v>
      </c>
      <c r="J23">
        <f t="shared" si="1"/>
        <v>40</v>
      </c>
    </row>
    <row r="24" spans="1:10">
      <c r="A24">
        <v>23</v>
      </c>
      <c r="B24" s="7" t="s">
        <v>50</v>
      </c>
      <c r="C24" s="8">
        <v>75</v>
      </c>
      <c r="D24" s="14">
        <v>86.44</v>
      </c>
      <c r="E24" s="10">
        <v>64.4</v>
      </c>
      <c r="F24" s="10">
        <v>60</v>
      </c>
      <c r="G24" s="10">
        <v>60</v>
      </c>
      <c r="H24" s="10">
        <v>51</v>
      </c>
      <c r="I24" s="11">
        <f t="shared" si="0"/>
        <v>73.116</v>
      </c>
      <c r="J24">
        <f t="shared" si="1"/>
        <v>41</v>
      </c>
    </row>
    <row r="25" spans="1:10">
      <c r="A25">
        <v>24</v>
      </c>
      <c r="B25" s="15" t="s">
        <v>60</v>
      </c>
      <c r="C25" s="8">
        <v>75</v>
      </c>
      <c r="D25" s="14">
        <v>85.68</v>
      </c>
      <c r="E25" s="10">
        <v>68.4</v>
      </c>
      <c r="F25" s="10">
        <v>60</v>
      </c>
      <c r="G25" s="10">
        <v>60</v>
      </c>
      <c r="H25" s="10">
        <v>50</v>
      </c>
      <c r="I25" s="11">
        <f t="shared" si="0"/>
        <v>73.112</v>
      </c>
      <c r="J25">
        <f t="shared" si="1"/>
        <v>40</v>
      </c>
    </row>
    <row r="26" spans="1:10">
      <c r="A26">
        <v>25</v>
      </c>
      <c r="B26" s="15" t="s">
        <v>55</v>
      </c>
      <c r="C26" s="8">
        <v>75</v>
      </c>
      <c r="D26" s="14">
        <v>85.04</v>
      </c>
      <c r="E26" s="10">
        <v>70.4</v>
      </c>
      <c r="F26" s="10">
        <v>60</v>
      </c>
      <c r="G26" s="10">
        <v>60</v>
      </c>
      <c r="H26" s="10">
        <v>50</v>
      </c>
      <c r="I26" s="11">
        <f t="shared" si="0"/>
        <v>73.056</v>
      </c>
      <c r="J26">
        <f t="shared" si="1"/>
        <v>40</v>
      </c>
    </row>
    <row r="27" spans="1:10">
      <c r="A27">
        <v>26</v>
      </c>
      <c r="B27" s="7" t="s">
        <v>35</v>
      </c>
      <c r="C27" s="8">
        <v>75</v>
      </c>
      <c r="D27" s="14">
        <v>83.12</v>
      </c>
      <c r="E27" s="10">
        <v>76.2</v>
      </c>
      <c r="F27" s="10">
        <v>60</v>
      </c>
      <c r="G27" s="10">
        <v>60</v>
      </c>
      <c r="H27" s="10">
        <v>50</v>
      </c>
      <c r="I27" s="11">
        <f t="shared" si="0"/>
        <v>72.868</v>
      </c>
      <c r="J27">
        <f t="shared" si="1"/>
        <v>40</v>
      </c>
    </row>
    <row r="28" spans="1:10">
      <c r="A28">
        <v>27</v>
      </c>
      <c r="B28" s="12" t="s">
        <v>46</v>
      </c>
      <c r="C28" s="8">
        <v>75</v>
      </c>
      <c r="D28" s="12">
        <v>83.56</v>
      </c>
      <c r="E28" s="10">
        <v>69.4</v>
      </c>
      <c r="F28" s="10">
        <v>60</v>
      </c>
      <c r="G28" s="10">
        <v>63</v>
      </c>
      <c r="H28" s="10">
        <v>51</v>
      </c>
      <c r="I28" s="11">
        <f t="shared" si="0"/>
        <v>72.764</v>
      </c>
      <c r="J28">
        <f t="shared" si="1"/>
        <v>41</v>
      </c>
    </row>
    <row r="29" spans="1:10">
      <c r="A29">
        <v>28</v>
      </c>
      <c r="B29" s="7" t="s">
        <v>59</v>
      </c>
      <c r="C29" s="8">
        <v>75</v>
      </c>
      <c r="D29" s="14">
        <v>81.56</v>
      </c>
      <c r="E29" s="10">
        <v>75.8</v>
      </c>
      <c r="F29" s="10">
        <v>60</v>
      </c>
      <c r="G29" s="10">
        <v>60</v>
      </c>
      <c r="H29" s="10">
        <v>50</v>
      </c>
      <c r="I29" s="11">
        <f t="shared" si="0"/>
        <v>72.204</v>
      </c>
      <c r="J29">
        <f t="shared" si="1"/>
        <v>40</v>
      </c>
    </row>
    <row r="30" spans="1:10">
      <c r="A30">
        <v>29</v>
      </c>
      <c r="B30" s="7" t="s">
        <v>48</v>
      </c>
      <c r="C30" s="8">
        <v>75</v>
      </c>
      <c r="D30" s="14">
        <v>81.08</v>
      </c>
      <c r="E30" s="10">
        <v>75.8</v>
      </c>
      <c r="F30" s="10">
        <v>60</v>
      </c>
      <c r="G30" s="10">
        <v>60</v>
      </c>
      <c r="H30" s="10">
        <v>50</v>
      </c>
      <c r="I30" s="11">
        <f t="shared" si="0"/>
        <v>72.012</v>
      </c>
      <c r="J30">
        <f t="shared" si="1"/>
        <v>40</v>
      </c>
    </row>
    <row r="31" spans="1:10">
      <c r="A31">
        <v>30</v>
      </c>
      <c r="B31" s="7" t="s">
        <v>56</v>
      </c>
      <c r="C31" s="8">
        <v>75</v>
      </c>
      <c r="D31" s="14">
        <v>82.52</v>
      </c>
      <c r="E31" s="10">
        <v>69.4</v>
      </c>
      <c r="F31" s="10">
        <v>60</v>
      </c>
      <c r="G31" s="10">
        <v>60</v>
      </c>
      <c r="H31" s="10">
        <v>50</v>
      </c>
      <c r="I31" s="11">
        <f t="shared" si="0"/>
        <v>71.948</v>
      </c>
      <c r="J31">
        <f t="shared" si="1"/>
        <v>40</v>
      </c>
    </row>
    <row r="32" spans="1:10">
      <c r="A32">
        <v>31</v>
      </c>
      <c r="B32" s="7" t="s">
        <v>39</v>
      </c>
      <c r="C32" s="8">
        <v>75</v>
      </c>
      <c r="D32" s="14">
        <v>78.16</v>
      </c>
      <c r="E32" s="10">
        <v>85.2</v>
      </c>
      <c r="F32" s="10">
        <v>60</v>
      </c>
      <c r="G32" s="10">
        <v>60</v>
      </c>
      <c r="H32" s="10">
        <v>50</v>
      </c>
      <c r="I32" s="11">
        <f t="shared" si="0"/>
        <v>71.784</v>
      </c>
      <c r="J32">
        <f t="shared" si="1"/>
        <v>40</v>
      </c>
    </row>
    <row r="33" spans="1:10">
      <c r="A33">
        <v>32</v>
      </c>
      <c r="B33" s="7" t="s">
        <v>17</v>
      </c>
      <c r="C33" s="8">
        <v>75</v>
      </c>
      <c r="D33" s="14">
        <v>81.72</v>
      </c>
      <c r="E33" s="10">
        <v>67.8</v>
      </c>
      <c r="F33" s="10">
        <v>60</v>
      </c>
      <c r="G33" s="10">
        <v>63</v>
      </c>
      <c r="H33" s="10">
        <v>50</v>
      </c>
      <c r="I33" s="11">
        <f t="shared" si="0"/>
        <v>71.768</v>
      </c>
      <c r="J33">
        <f t="shared" si="1"/>
        <v>40</v>
      </c>
    </row>
    <row r="34" spans="1:10">
      <c r="A34">
        <v>33</v>
      </c>
      <c r="B34" s="15" t="s">
        <v>34</v>
      </c>
      <c r="C34" s="8">
        <v>75</v>
      </c>
      <c r="D34" s="14">
        <v>82.32</v>
      </c>
      <c r="E34" s="10">
        <v>68.4</v>
      </c>
      <c r="F34" s="10">
        <v>60</v>
      </c>
      <c r="G34" s="10">
        <v>60</v>
      </c>
      <c r="H34" s="10">
        <v>50</v>
      </c>
      <c r="I34" s="11">
        <f t="shared" si="0"/>
        <v>71.768</v>
      </c>
      <c r="J34">
        <f t="shared" si="1"/>
        <v>40</v>
      </c>
    </row>
    <row r="35" spans="1:10">
      <c r="A35">
        <v>34</v>
      </c>
      <c r="B35" s="7" t="s">
        <v>37</v>
      </c>
      <c r="C35" s="8">
        <v>75</v>
      </c>
      <c r="D35" s="14">
        <v>85.04</v>
      </c>
      <c r="E35" s="10">
        <v>56.4</v>
      </c>
      <c r="F35" s="10">
        <v>60</v>
      </c>
      <c r="G35" s="10">
        <v>60</v>
      </c>
      <c r="H35" s="10">
        <v>50</v>
      </c>
      <c r="I35" s="11">
        <f t="shared" si="0"/>
        <v>71.656</v>
      </c>
      <c r="J35">
        <f t="shared" si="1"/>
        <v>40</v>
      </c>
    </row>
    <row r="36" spans="1:10">
      <c r="A36">
        <v>35</v>
      </c>
      <c r="B36" s="14" t="s">
        <v>22</v>
      </c>
      <c r="C36" s="8">
        <v>75</v>
      </c>
      <c r="D36" s="14">
        <v>81.52</v>
      </c>
      <c r="E36" s="10">
        <v>70.2</v>
      </c>
      <c r="F36" s="10">
        <v>60</v>
      </c>
      <c r="G36" s="10">
        <v>60</v>
      </c>
      <c r="H36" s="10">
        <v>50</v>
      </c>
      <c r="I36" s="11">
        <f t="shared" si="0"/>
        <v>71.628</v>
      </c>
      <c r="J36">
        <f t="shared" si="1"/>
        <v>40</v>
      </c>
    </row>
    <row r="37" spans="1:10">
      <c r="A37">
        <v>36</v>
      </c>
      <c r="B37" s="7" t="s">
        <v>62</v>
      </c>
      <c r="C37" s="8">
        <v>75</v>
      </c>
      <c r="D37" s="14">
        <v>80.72</v>
      </c>
      <c r="E37" s="10">
        <v>71.6</v>
      </c>
      <c r="F37" s="10">
        <v>60</v>
      </c>
      <c r="G37" s="10">
        <v>60</v>
      </c>
      <c r="H37" s="10">
        <v>50</v>
      </c>
      <c r="I37" s="11">
        <f t="shared" si="0"/>
        <v>71.448</v>
      </c>
      <c r="J37">
        <f t="shared" si="1"/>
        <v>40</v>
      </c>
    </row>
    <row r="38" spans="1:10">
      <c r="A38">
        <v>37</v>
      </c>
      <c r="B38" s="7" t="s">
        <v>42</v>
      </c>
      <c r="C38" s="8">
        <v>75</v>
      </c>
      <c r="D38" s="14">
        <v>80.56</v>
      </c>
      <c r="E38" s="10">
        <v>67.8</v>
      </c>
      <c r="F38" s="10">
        <v>62</v>
      </c>
      <c r="G38" s="10">
        <v>60</v>
      </c>
      <c r="H38" s="10">
        <v>50</v>
      </c>
      <c r="I38" s="11">
        <f t="shared" si="0"/>
        <v>71.204</v>
      </c>
      <c r="J38">
        <f t="shared" si="1"/>
        <v>40</v>
      </c>
    </row>
    <row r="39" spans="1:10">
      <c r="A39">
        <v>38</v>
      </c>
      <c r="B39" s="7" t="s">
        <v>63</v>
      </c>
      <c r="C39" s="8">
        <v>75</v>
      </c>
      <c r="D39" s="14">
        <v>81.88</v>
      </c>
      <c r="E39" s="10">
        <v>60.4</v>
      </c>
      <c r="F39" s="10">
        <v>63</v>
      </c>
      <c r="G39" s="10">
        <v>60</v>
      </c>
      <c r="H39" s="10">
        <v>50</v>
      </c>
      <c r="I39" s="11">
        <f t="shared" si="0"/>
        <v>71.092</v>
      </c>
      <c r="J39">
        <f t="shared" si="1"/>
        <v>40</v>
      </c>
    </row>
    <row r="40" spans="1:10">
      <c r="A40">
        <v>39</v>
      </c>
      <c r="B40" s="7" t="s">
        <v>26</v>
      </c>
      <c r="C40" s="8">
        <v>75</v>
      </c>
      <c r="D40" s="14">
        <v>82.16</v>
      </c>
      <c r="E40" s="10">
        <v>62</v>
      </c>
      <c r="F40" s="10">
        <v>60</v>
      </c>
      <c r="G40" s="10">
        <v>60</v>
      </c>
      <c r="H40" s="10">
        <v>50</v>
      </c>
      <c r="I40" s="11">
        <f t="shared" si="0"/>
        <v>71.064</v>
      </c>
      <c r="J40">
        <f t="shared" si="1"/>
        <v>40</v>
      </c>
    </row>
    <row r="41" spans="1:10">
      <c r="A41">
        <v>40</v>
      </c>
      <c r="B41" s="7" t="s">
        <v>30</v>
      </c>
      <c r="C41" s="8">
        <v>75</v>
      </c>
      <c r="D41" s="14">
        <v>78.16</v>
      </c>
      <c r="E41" s="10">
        <v>77.4</v>
      </c>
      <c r="F41" s="10">
        <v>60</v>
      </c>
      <c r="G41" s="10">
        <v>60</v>
      </c>
      <c r="H41" s="10">
        <v>50</v>
      </c>
      <c r="I41" s="11">
        <f t="shared" si="0"/>
        <v>71.004</v>
      </c>
      <c r="J41">
        <f t="shared" si="1"/>
        <v>40</v>
      </c>
    </row>
    <row r="42" spans="1:10">
      <c r="A42">
        <v>41</v>
      </c>
      <c r="B42" s="7" t="s">
        <v>45</v>
      </c>
      <c r="C42" s="8">
        <v>75</v>
      </c>
      <c r="D42" s="14">
        <v>78.96</v>
      </c>
      <c r="E42" s="10">
        <v>70.2</v>
      </c>
      <c r="F42" s="10">
        <v>60</v>
      </c>
      <c r="G42" s="10">
        <v>60</v>
      </c>
      <c r="H42" s="10">
        <v>50</v>
      </c>
      <c r="I42" s="11">
        <f t="shared" si="0"/>
        <v>70.604</v>
      </c>
      <c r="J42">
        <f t="shared" si="1"/>
        <v>40</v>
      </c>
    </row>
    <row r="43" spans="1:10">
      <c r="A43">
        <v>42</v>
      </c>
      <c r="B43" s="15" t="s">
        <v>52</v>
      </c>
      <c r="C43" s="8">
        <v>75</v>
      </c>
      <c r="D43" s="14">
        <v>81.52</v>
      </c>
      <c r="E43" s="10">
        <v>56.4</v>
      </c>
      <c r="F43" s="10">
        <v>60</v>
      </c>
      <c r="G43" s="10">
        <v>60</v>
      </c>
      <c r="H43" s="10">
        <v>50</v>
      </c>
      <c r="I43" s="11">
        <f t="shared" si="0"/>
        <v>70.248</v>
      </c>
      <c r="J43">
        <f t="shared" si="1"/>
        <v>40</v>
      </c>
    </row>
    <row r="44" spans="1:10">
      <c r="A44">
        <v>43</v>
      </c>
      <c r="B44" s="7" t="s">
        <v>29</v>
      </c>
      <c r="C44" s="8">
        <v>75</v>
      </c>
      <c r="D44" s="23">
        <v>79.32</v>
      </c>
      <c r="E44" s="10">
        <v>62.8</v>
      </c>
      <c r="F44" s="10">
        <v>60</v>
      </c>
      <c r="G44" s="10">
        <v>60</v>
      </c>
      <c r="H44" s="10">
        <v>50</v>
      </c>
      <c r="I44" s="11">
        <f t="shared" si="0"/>
        <v>70.008</v>
      </c>
      <c r="J44">
        <f t="shared" si="1"/>
        <v>40</v>
      </c>
    </row>
    <row r="45" spans="1:10">
      <c r="A45">
        <v>44</v>
      </c>
      <c r="B45" s="12" t="s">
        <v>43</v>
      </c>
      <c r="C45" s="8">
        <v>75</v>
      </c>
      <c r="D45" s="12">
        <v>78.68</v>
      </c>
      <c r="E45" s="10">
        <v>62</v>
      </c>
      <c r="F45" s="10">
        <v>60</v>
      </c>
      <c r="G45" s="10">
        <v>60</v>
      </c>
      <c r="H45" s="10">
        <v>50</v>
      </c>
      <c r="I45" s="11">
        <f t="shared" si="0"/>
        <v>69.672</v>
      </c>
      <c r="J45">
        <f t="shared" si="1"/>
        <v>40</v>
      </c>
    </row>
    <row r="46" spans="1:10">
      <c r="A46">
        <v>45</v>
      </c>
      <c r="B46" s="7" t="s">
        <v>51</v>
      </c>
      <c r="C46" s="8">
        <v>75</v>
      </c>
      <c r="D46" s="14">
        <v>76.28</v>
      </c>
      <c r="E46" s="10">
        <v>70.8</v>
      </c>
      <c r="F46" s="10">
        <v>60</v>
      </c>
      <c r="G46" s="10">
        <v>60</v>
      </c>
      <c r="H46" s="10">
        <v>50</v>
      </c>
      <c r="I46" s="11">
        <f t="shared" si="0"/>
        <v>69.592</v>
      </c>
      <c r="J46">
        <f t="shared" si="1"/>
        <v>40</v>
      </c>
    </row>
    <row r="47" spans="1:10">
      <c r="A47">
        <v>46</v>
      </c>
      <c r="B47" s="24" t="s">
        <v>49</v>
      </c>
      <c r="C47" s="8">
        <v>75</v>
      </c>
      <c r="D47" s="25">
        <v>74.04</v>
      </c>
      <c r="E47" s="10">
        <v>72.6</v>
      </c>
      <c r="F47" s="10">
        <v>60</v>
      </c>
      <c r="G47" s="10">
        <v>60</v>
      </c>
      <c r="H47" s="10">
        <v>50</v>
      </c>
      <c r="I47" s="11">
        <f t="shared" si="0"/>
        <v>68.876</v>
      </c>
      <c r="J47">
        <f t="shared" si="1"/>
        <v>40</v>
      </c>
    </row>
    <row r="48" spans="1:10">
      <c r="A48">
        <v>47</v>
      </c>
      <c r="B48" s="7" t="s">
        <v>47</v>
      </c>
      <c r="C48" s="8">
        <v>68</v>
      </c>
      <c r="D48" s="14">
        <v>72.16</v>
      </c>
      <c r="E48" s="10">
        <v>60.4</v>
      </c>
      <c r="F48" s="10">
        <v>60</v>
      </c>
      <c r="G48" s="10">
        <v>60</v>
      </c>
      <c r="H48" s="10">
        <v>50</v>
      </c>
      <c r="I48" s="11">
        <f t="shared" si="0"/>
        <v>65.504</v>
      </c>
      <c r="J48">
        <f t="shared" si="1"/>
        <v>40</v>
      </c>
    </row>
  </sheetData>
  <sortState ref="A2:I48">
    <sortCondition ref="I2:I48" descending="1"/>
  </sortState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topLeftCell="A13" workbookViewId="0">
      <selection activeCell="A32" sqref="A32:H48"/>
    </sheetView>
  </sheetViews>
  <sheetFormatPr defaultColWidth="9" defaultRowHeight="13.5" outlineLevelCol="7"/>
  <sheetData>
    <row r="1" spans="1:8">
      <c r="A1" t="s">
        <v>67</v>
      </c>
      <c r="B1" s="1" t="s">
        <v>9</v>
      </c>
      <c r="C1" s="2" t="s">
        <v>10</v>
      </c>
      <c r="D1" s="3" t="s">
        <v>11</v>
      </c>
      <c r="E1" s="4" t="s">
        <v>12</v>
      </c>
      <c r="F1" s="5" t="s">
        <v>13</v>
      </c>
      <c r="G1" s="6" t="s">
        <v>14</v>
      </c>
      <c r="H1" t="s">
        <v>74</v>
      </c>
    </row>
    <row r="2" spans="1:8">
      <c r="A2" s="7" t="s">
        <v>15</v>
      </c>
      <c r="B2" s="8">
        <v>82</v>
      </c>
      <c r="C2" s="9">
        <v>84.1</v>
      </c>
      <c r="D2" s="10">
        <v>60</v>
      </c>
      <c r="E2" s="10">
        <v>60</v>
      </c>
      <c r="F2" s="10">
        <v>60</v>
      </c>
      <c r="G2" s="10">
        <v>63</v>
      </c>
      <c r="H2" s="11">
        <f t="shared" ref="H2:H48" si="0">B2*0.2+C2*0.4+D2*0.1+E2*0.1+F2*0.1+G2*0.1</f>
        <v>74.34</v>
      </c>
    </row>
    <row r="3" spans="1:8">
      <c r="A3" s="12" t="s">
        <v>19</v>
      </c>
      <c r="B3" s="8">
        <v>77</v>
      </c>
      <c r="C3" s="12">
        <v>85.4</v>
      </c>
      <c r="D3" s="10">
        <v>60</v>
      </c>
      <c r="E3" s="10">
        <v>65</v>
      </c>
      <c r="F3" s="10">
        <v>63</v>
      </c>
      <c r="G3" s="10">
        <v>56</v>
      </c>
      <c r="H3" s="11">
        <f t="shared" si="0"/>
        <v>73.96</v>
      </c>
    </row>
    <row r="4" spans="1:8">
      <c r="A4" s="7" t="s">
        <v>21</v>
      </c>
      <c r="B4" s="8">
        <v>77</v>
      </c>
      <c r="C4" s="13">
        <v>82.05</v>
      </c>
      <c r="D4" s="10">
        <v>60</v>
      </c>
      <c r="E4" s="10">
        <v>65</v>
      </c>
      <c r="F4" s="10">
        <v>64</v>
      </c>
      <c r="G4" s="10">
        <v>57</v>
      </c>
      <c r="H4" s="11">
        <f t="shared" si="0"/>
        <v>72.82</v>
      </c>
    </row>
    <row r="5" spans="1:8">
      <c r="A5" s="7" t="s">
        <v>23</v>
      </c>
      <c r="B5" s="8">
        <v>77</v>
      </c>
      <c r="C5" s="14">
        <v>83.6</v>
      </c>
      <c r="D5" s="10">
        <v>60</v>
      </c>
      <c r="E5" s="10">
        <v>60</v>
      </c>
      <c r="F5" s="10">
        <v>60</v>
      </c>
      <c r="G5" s="10">
        <v>58</v>
      </c>
      <c r="H5" s="11">
        <f t="shared" si="0"/>
        <v>72.64</v>
      </c>
    </row>
    <row r="6" spans="1:8">
      <c r="A6" s="15" t="s">
        <v>25</v>
      </c>
      <c r="B6" s="8">
        <v>75</v>
      </c>
      <c r="C6" s="13">
        <v>80.65</v>
      </c>
      <c r="D6" s="10">
        <v>60</v>
      </c>
      <c r="E6" s="10">
        <v>66</v>
      </c>
      <c r="F6" s="10">
        <v>60</v>
      </c>
      <c r="G6" s="10">
        <v>50</v>
      </c>
      <c r="H6" s="11">
        <f t="shared" si="0"/>
        <v>70.86</v>
      </c>
    </row>
    <row r="7" spans="1:8">
      <c r="A7" s="7" t="s">
        <v>27</v>
      </c>
      <c r="B7" s="8">
        <v>75</v>
      </c>
      <c r="C7" s="13">
        <v>81.1</v>
      </c>
      <c r="D7" s="10">
        <v>60</v>
      </c>
      <c r="E7" s="10">
        <v>60</v>
      </c>
      <c r="F7" s="10">
        <v>63</v>
      </c>
      <c r="G7" s="10">
        <v>50</v>
      </c>
      <c r="H7" s="11">
        <f t="shared" si="0"/>
        <v>70.74</v>
      </c>
    </row>
    <row r="8" spans="1:8">
      <c r="A8" s="7" t="s">
        <v>29</v>
      </c>
      <c r="B8" s="8">
        <v>75</v>
      </c>
      <c r="C8" s="13">
        <v>81.75</v>
      </c>
      <c r="D8" s="10">
        <v>60</v>
      </c>
      <c r="E8" s="10">
        <v>60</v>
      </c>
      <c r="F8" s="10">
        <v>60</v>
      </c>
      <c r="G8" s="10">
        <v>50</v>
      </c>
      <c r="H8" s="11">
        <f t="shared" si="0"/>
        <v>70.7</v>
      </c>
    </row>
    <row r="9" spans="1:8">
      <c r="A9" s="7" t="s">
        <v>31</v>
      </c>
      <c r="B9" s="8">
        <v>75</v>
      </c>
      <c r="C9" s="13">
        <v>81.35</v>
      </c>
      <c r="D9" s="10">
        <v>60</v>
      </c>
      <c r="E9" s="10">
        <v>60</v>
      </c>
      <c r="F9" s="10">
        <v>60</v>
      </c>
      <c r="G9" s="10">
        <v>51</v>
      </c>
      <c r="H9" s="11">
        <f t="shared" si="0"/>
        <v>70.64</v>
      </c>
    </row>
    <row r="10" spans="1:8">
      <c r="A10" s="12" t="s">
        <v>33</v>
      </c>
      <c r="B10" s="8">
        <v>75</v>
      </c>
      <c r="C10" s="13">
        <v>81.3</v>
      </c>
      <c r="D10" s="10">
        <v>60</v>
      </c>
      <c r="E10" s="10">
        <v>60</v>
      </c>
      <c r="F10" s="10">
        <v>60</v>
      </c>
      <c r="G10" s="10">
        <v>50</v>
      </c>
      <c r="H10" s="11">
        <f t="shared" si="0"/>
        <v>70.52</v>
      </c>
    </row>
    <row r="11" spans="1:8">
      <c r="A11" s="7" t="s">
        <v>35</v>
      </c>
      <c r="B11" s="8">
        <v>75</v>
      </c>
      <c r="C11" s="13">
        <v>81.3</v>
      </c>
      <c r="D11" s="10">
        <v>60</v>
      </c>
      <c r="E11" s="10">
        <v>60</v>
      </c>
      <c r="F11" s="10">
        <v>60</v>
      </c>
      <c r="G11" s="10">
        <v>50</v>
      </c>
      <c r="H11" s="11">
        <f t="shared" si="0"/>
        <v>70.52</v>
      </c>
    </row>
    <row r="12" spans="1:8">
      <c r="A12" s="7" t="s">
        <v>38</v>
      </c>
      <c r="B12" s="8">
        <v>75</v>
      </c>
      <c r="C12" s="13">
        <v>80.7</v>
      </c>
      <c r="D12" s="10">
        <v>60</v>
      </c>
      <c r="E12" s="10">
        <v>60</v>
      </c>
      <c r="F12" s="10">
        <v>60</v>
      </c>
      <c r="G12" s="10">
        <v>50</v>
      </c>
      <c r="H12" s="11">
        <f t="shared" si="0"/>
        <v>70.28</v>
      </c>
    </row>
    <row r="13" spans="1:8">
      <c r="A13" s="7" t="s">
        <v>40</v>
      </c>
      <c r="B13" s="8">
        <v>75</v>
      </c>
      <c r="C13" s="13">
        <v>80.35</v>
      </c>
      <c r="D13" s="10">
        <v>60</v>
      </c>
      <c r="E13" s="10">
        <v>60</v>
      </c>
      <c r="F13" s="10">
        <v>60</v>
      </c>
      <c r="G13" s="10">
        <v>50</v>
      </c>
      <c r="H13" s="11">
        <f t="shared" si="0"/>
        <v>70.14</v>
      </c>
    </row>
    <row r="14" spans="1:8">
      <c r="A14" s="7" t="s">
        <v>42</v>
      </c>
      <c r="B14" s="8">
        <v>75</v>
      </c>
      <c r="C14" s="13">
        <v>80.35</v>
      </c>
      <c r="D14" s="10">
        <v>60</v>
      </c>
      <c r="E14" s="10">
        <v>60</v>
      </c>
      <c r="F14" s="10">
        <v>60</v>
      </c>
      <c r="G14" s="10">
        <v>50</v>
      </c>
      <c r="H14" s="11">
        <f t="shared" si="0"/>
        <v>70.14</v>
      </c>
    </row>
    <row r="15" spans="1:8">
      <c r="A15" s="7" t="s">
        <v>44</v>
      </c>
      <c r="B15" s="8">
        <v>75</v>
      </c>
      <c r="C15" s="13">
        <v>80.3</v>
      </c>
      <c r="D15" s="10">
        <v>60</v>
      </c>
      <c r="E15" s="10">
        <v>60</v>
      </c>
      <c r="F15" s="10">
        <v>60</v>
      </c>
      <c r="G15" s="10">
        <v>50</v>
      </c>
      <c r="H15" s="11">
        <f t="shared" si="0"/>
        <v>70.12</v>
      </c>
    </row>
    <row r="16" spans="1:8">
      <c r="A16" s="12" t="s">
        <v>46</v>
      </c>
      <c r="B16" s="8">
        <v>75</v>
      </c>
      <c r="C16" s="13">
        <v>79.25</v>
      </c>
      <c r="D16" s="10">
        <v>60</v>
      </c>
      <c r="E16" s="10">
        <v>60</v>
      </c>
      <c r="F16" s="10">
        <v>63</v>
      </c>
      <c r="G16" s="10">
        <v>51</v>
      </c>
      <c r="H16" s="11">
        <f t="shared" si="0"/>
        <v>70.1</v>
      </c>
    </row>
    <row r="17" spans="1:8">
      <c r="A17" s="7" t="s">
        <v>48</v>
      </c>
      <c r="B17" s="8">
        <v>77</v>
      </c>
      <c r="C17" s="13">
        <v>78.75</v>
      </c>
      <c r="D17" s="10">
        <v>60</v>
      </c>
      <c r="E17" s="10">
        <v>60</v>
      </c>
      <c r="F17" s="10">
        <v>60</v>
      </c>
      <c r="G17" s="10">
        <v>50</v>
      </c>
      <c r="H17" s="11">
        <f t="shared" si="0"/>
        <v>69.9</v>
      </c>
    </row>
    <row r="18" spans="1:8">
      <c r="A18" s="7" t="s">
        <v>50</v>
      </c>
      <c r="B18" s="8">
        <v>75</v>
      </c>
      <c r="C18" s="13">
        <v>78.9</v>
      </c>
      <c r="D18" s="10">
        <v>60</v>
      </c>
      <c r="E18" s="10">
        <v>60</v>
      </c>
      <c r="F18" s="10">
        <v>60</v>
      </c>
      <c r="G18" s="10">
        <v>51</v>
      </c>
      <c r="H18" s="11">
        <f t="shared" si="0"/>
        <v>69.66</v>
      </c>
    </row>
    <row r="19" spans="1:8">
      <c r="A19" s="15" t="s">
        <v>52</v>
      </c>
      <c r="B19" s="8">
        <v>75</v>
      </c>
      <c r="C19" s="13">
        <v>79.05</v>
      </c>
      <c r="D19" s="10">
        <v>60</v>
      </c>
      <c r="E19" s="10">
        <v>60</v>
      </c>
      <c r="F19" s="10">
        <v>60</v>
      </c>
      <c r="G19" s="10">
        <v>50</v>
      </c>
      <c r="H19" s="11">
        <f t="shared" si="0"/>
        <v>69.62</v>
      </c>
    </row>
    <row r="20" spans="1:8">
      <c r="A20" s="15" t="s">
        <v>53</v>
      </c>
      <c r="B20" s="8">
        <v>75</v>
      </c>
      <c r="C20" s="13">
        <v>79</v>
      </c>
      <c r="D20" s="10">
        <v>60</v>
      </c>
      <c r="E20" s="10">
        <v>60</v>
      </c>
      <c r="F20" s="10">
        <v>60</v>
      </c>
      <c r="G20" s="10">
        <v>50</v>
      </c>
      <c r="H20" s="11">
        <f t="shared" si="0"/>
        <v>69.6</v>
      </c>
    </row>
    <row r="21" spans="1:8">
      <c r="A21" s="15" t="s">
        <v>54</v>
      </c>
      <c r="B21" s="8">
        <v>75</v>
      </c>
      <c r="C21" s="13">
        <v>78.95</v>
      </c>
      <c r="D21" s="10">
        <v>60</v>
      </c>
      <c r="E21" s="10">
        <v>60</v>
      </c>
      <c r="F21" s="10">
        <v>60</v>
      </c>
      <c r="G21" s="10">
        <v>50</v>
      </c>
      <c r="H21" s="11">
        <f t="shared" si="0"/>
        <v>69.58</v>
      </c>
    </row>
    <row r="22" spans="1:8">
      <c r="A22" s="15" t="s">
        <v>55</v>
      </c>
      <c r="B22" s="8">
        <v>75</v>
      </c>
      <c r="C22" s="13">
        <v>78.5</v>
      </c>
      <c r="D22" s="10">
        <v>60</v>
      </c>
      <c r="E22" s="10">
        <v>60</v>
      </c>
      <c r="F22" s="10">
        <v>60</v>
      </c>
      <c r="G22" s="10">
        <v>50</v>
      </c>
      <c r="H22" s="11">
        <f t="shared" si="0"/>
        <v>69.4</v>
      </c>
    </row>
    <row r="23" spans="1:8">
      <c r="A23" s="7" t="s">
        <v>56</v>
      </c>
      <c r="B23" s="8">
        <v>75</v>
      </c>
      <c r="C23" s="13">
        <v>78.4</v>
      </c>
      <c r="D23" s="10">
        <v>60</v>
      </c>
      <c r="E23" s="10">
        <v>60</v>
      </c>
      <c r="F23" s="10">
        <v>60</v>
      </c>
      <c r="G23" s="10">
        <v>50</v>
      </c>
      <c r="H23" s="11">
        <f t="shared" si="0"/>
        <v>69.36</v>
      </c>
    </row>
    <row r="24" spans="1:8">
      <c r="A24" s="7" t="s">
        <v>57</v>
      </c>
      <c r="B24" s="8">
        <v>75</v>
      </c>
      <c r="C24" s="13">
        <v>78.35</v>
      </c>
      <c r="D24" s="10">
        <v>60</v>
      </c>
      <c r="E24" s="10">
        <v>60</v>
      </c>
      <c r="F24" s="10">
        <v>60</v>
      </c>
      <c r="G24" s="10">
        <v>50</v>
      </c>
      <c r="H24" s="11">
        <f t="shared" si="0"/>
        <v>69.34</v>
      </c>
    </row>
    <row r="25" spans="1:8">
      <c r="A25" s="15" t="s">
        <v>58</v>
      </c>
      <c r="B25" s="8">
        <v>75</v>
      </c>
      <c r="C25" s="13">
        <v>78.25</v>
      </c>
      <c r="D25" s="10">
        <v>60</v>
      </c>
      <c r="E25" s="10">
        <v>60</v>
      </c>
      <c r="F25" s="10">
        <v>60</v>
      </c>
      <c r="G25" s="10">
        <v>50</v>
      </c>
      <c r="H25" s="11">
        <f t="shared" si="0"/>
        <v>69.3</v>
      </c>
    </row>
    <row r="26" spans="1:8">
      <c r="A26" s="7" t="s">
        <v>59</v>
      </c>
      <c r="B26" s="8">
        <v>75</v>
      </c>
      <c r="C26" s="13">
        <v>78.05</v>
      </c>
      <c r="D26" s="10">
        <v>60</v>
      </c>
      <c r="E26" s="10">
        <v>60</v>
      </c>
      <c r="F26" s="10">
        <v>60</v>
      </c>
      <c r="G26" s="10">
        <v>50</v>
      </c>
      <c r="H26" s="11">
        <f t="shared" si="0"/>
        <v>69.22</v>
      </c>
    </row>
    <row r="27" spans="1:8">
      <c r="A27" s="15" t="s">
        <v>60</v>
      </c>
      <c r="B27" s="8">
        <v>75</v>
      </c>
      <c r="C27" s="13">
        <v>77.9</v>
      </c>
      <c r="D27" s="10">
        <v>60</v>
      </c>
      <c r="E27" s="10">
        <v>60</v>
      </c>
      <c r="F27" s="10">
        <v>60</v>
      </c>
      <c r="G27" s="10">
        <v>50</v>
      </c>
      <c r="H27" s="11">
        <f t="shared" si="0"/>
        <v>69.16</v>
      </c>
    </row>
    <row r="28" spans="1:8">
      <c r="A28" s="15" t="s">
        <v>61</v>
      </c>
      <c r="B28" s="8">
        <v>75</v>
      </c>
      <c r="C28" s="13">
        <v>77.7</v>
      </c>
      <c r="D28" s="10">
        <v>60</v>
      </c>
      <c r="E28" s="10">
        <v>60</v>
      </c>
      <c r="F28" s="10">
        <v>60</v>
      </c>
      <c r="G28" s="10">
        <v>50</v>
      </c>
      <c r="H28" s="11">
        <f t="shared" si="0"/>
        <v>69.08</v>
      </c>
    </row>
    <row r="29" spans="1:8">
      <c r="A29" s="7" t="s">
        <v>62</v>
      </c>
      <c r="B29" s="8">
        <v>75</v>
      </c>
      <c r="C29" s="13">
        <v>77.55</v>
      </c>
      <c r="D29" s="10">
        <v>60</v>
      </c>
      <c r="E29" s="10">
        <v>60</v>
      </c>
      <c r="F29" s="10">
        <v>60</v>
      </c>
      <c r="G29" s="10">
        <v>50</v>
      </c>
      <c r="H29" s="11">
        <f t="shared" si="0"/>
        <v>69.02</v>
      </c>
    </row>
    <row r="30" spans="1:8">
      <c r="A30" s="7" t="s">
        <v>63</v>
      </c>
      <c r="B30" s="8">
        <v>75</v>
      </c>
      <c r="C30" s="13">
        <v>76.45</v>
      </c>
      <c r="D30" s="10">
        <v>60</v>
      </c>
      <c r="E30" s="10">
        <v>60</v>
      </c>
      <c r="F30" s="10">
        <v>63</v>
      </c>
      <c r="G30" s="10">
        <v>50</v>
      </c>
      <c r="H30" s="11">
        <f t="shared" si="0"/>
        <v>68.88</v>
      </c>
    </row>
    <row r="31" spans="1:8">
      <c r="A31" s="15" t="s">
        <v>64</v>
      </c>
      <c r="B31" s="8">
        <v>70</v>
      </c>
      <c r="C31" s="13">
        <v>79.6</v>
      </c>
      <c r="D31" s="10">
        <v>60</v>
      </c>
      <c r="E31" s="10">
        <v>60</v>
      </c>
      <c r="F31" s="10">
        <v>60</v>
      </c>
      <c r="G31" s="10">
        <v>50</v>
      </c>
      <c r="H31" s="11">
        <f t="shared" si="0"/>
        <v>68.84</v>
      </c>
    </row>
    <row r="32" spans="1:8">
      <c r="A32" s="7" t="s">
        <v>17</v>
      </c>
      <c r="B32" s="8">
        <v>75</v>
      </c>
      <c r="C32" s="13">
        <v>75.85</v>
      </c>
      <c r="D32" s="10">
        <v>60</v>
      </c>
      <c r="E32" s="10">
        <v>60</v>
      </c>
      <c r="F32" s="10">
        <v>63</v>
      </c>
      <c r="G32" s="10">
        <v>50</v>
      </c>
      <c r="H32" s="11">
        <f t="shared" si="0"/>
        <v>68.64</v>
      </c>
    </row>
    <row r="33" spans="1:8">
      <c r="A33" s="7" t="s">
        <v>20</v>
      </c>
      <c r="B33" s="8">
        <v>75</v>
      </c>
      <c r="C33" s="13">
        <v>75.6</v>
      </c>
      <c r="D33" s="10">
        <v>60</v>
      </c>
      <c r="E33" s="10">
        <v>60</v>
      </c>
      <c r="F33" s="10">
        <v>63</v>
      </c>
      <c r="G33" s="10">
        <v>51</v>
      </c>
      <c r="H33" s="11">
        <f t="shared" si="0"/>
        <v>68.64</v>
      </c>
    </row>
    <row r="34" spans="1:8">
      <c r="A34" s="14" t="s">
        <v>22</v>
      </c>
      <c r="B34" s="8">
        <v>75</v>
      </c>
      <c r="C34" s="13">
        <v>76.35</v>
      </c>
      <c r="D34" s="10">
        <v>60</v>
      </c>
      <c r="E34" s="10">
        <v>60.5</v>
      </c>
      <c r="F34" s="10">
        <v>60</v>
      </c>
      <c r="G34" s="10">
        <v>50</v>
      </c>
      <c r="H34" s="11">
        <f t="shared" si="0"/>
        <v>68.59</v>
      </c>
    </row>
    <row r="35" spans="1:8">
      <c r="A35" s="7" t="s">
        <v>24</v>
      </c>
      <c r="B35" s="8">
        <v>77</v>
      </c>
      <c r="C35" s="13">
        <v>75.25</v>
      </c>
      <c r="D35" s="10">
        <v>60</v>
      </c>
      <c r="E35" s="10">
        <v>60</v>
      </c>
      <c r="F35" s="10">
        <v>60</v>
      </c>
      <c r="G35" s="10">
        <v>50</v>
      </c>
      <c r="H35" s="11">
        <f t="shared" si="0"/>
        <v>68.5</v>
      </c>
    </row>
    <row r="36" spans="1:8">
      <c r="A36" s="7" t="s">
        <v>26</v>
      </c>
      <c r="B36" s="8">
        <v>75</v>
      </c>
      <c r="C36" s="13">
        <v>76.15</v>
      </c>
      <c r="D36" s="10">
        <v>60</v>
      </c>
      <c r="E36" s="10">
        <v>60</v>
      </c>
      <c r="F36" s="10">
        <v>60</v>
      </c>
      <c r="G36" s="10">
        <v>50</v>
      </c>
      <c r="H36" s="11">
        <f t="shared" si="0"/>
        <v>68.46</v>
      </c>
    </row>
    <row r="37" spans="1:8">
      <c r="A37" s="7" t="s">
        <v>28</v>
      </c>
      <c r="B37" s="8">
        <v>75</v>
      </c>
      <c r="C37" s="13">
        <v>76.1</v>
      </c>
      <c r="D37" s="10">
        <v>60</v>
      </c>
      <c r="E37" s="10">
        <v>60</v>
      </c>
      <c r="F37" s="10">
        <v>60</v>
      </c>
      <c r="G37" s="10">
        <v>50</v>
      </c>
      <c r="H37" s="11">
        <f t="shared" si="0"/>
        <v>68.44</v>
      </c>
    </row>
    <row r="38" spans="1:8">
      <c r="A38" s="7" t="s">
        <v>30</v>
      </c>
      <c r="B38" s="8">
        <v>75</v>
      </c>
      <c r="C38" s="13">
        <v>74.9</v>
      </c>
      <c r="D38" s="10">
        <v>60</v>
      </c>
      <c r="E38" s="10">
        <v>60</v>
      </c>
      <c r="F38" s="10">
        <v>60</v>
      </c>
      <c r="G38" s="10">
        <v>50</v>
      </c>
      <c r="H38" s="11">
        <f t="shared" si="0"/>
        <v>67.96</v>
      </c>
    </row>
    <row r="39" spans="1:8">
      <c r="A39" s="7" t="s">
        <v>32</v>
      </c>
      <c r="B39" s="8">
        <v>75</v>
      </c>
      <c r="C39" s="13">
        <v>74.5</v>
      </c>
      <c r="D39" s="10">
        <v>60</v>
      </c>
      <c r="E39" s="10">
        <v>60</v>
      </c>
      <c r="F39" s="10">
        <v>60</v>
      </c>
      <c r="G39" s="10">
        <v>50</v>
      </c>
      <c r="H39" s="11">
        <f t="shared" si="0"/>
        <v>67.8</v>
      </c>
    </row>
    <row r="40" spans="1:8">
      <c r="A40" s="15" t="s">
        <v>34</v>
      </c>
      <c r="B40" s="8">
        <v>75</v>
      </c>
      <c r="C40" s="13">
        <v>74.45</v>
      </c>
      <c r="D40" s="10">
        <v>60</v>
      </c>
      <c r="E40" s="10">
        <v>60</v>
      </c>
      <c r="F40" s="10">
        <v>60</v>
      </c>
      <c r="G40" s="10">
        <v>50</v>
      </c>
      <c r="H40" s="11">
        <f t="shared" si="0"/>
        <v>67.78</v>
      </c>
    </row>
    <row r="41" spans="1:8">
      <c r="A41" s="7" t="s">
        <v>37</v>
      </c>
      <c r="B41" s="8">
        <v>75</v>
      </c>
      <c r="C41" s="13">
        <v>73.85</v>
      </c>
      <c r="D41" s="10">
        <v>60</v>
      </c>
      <c r="E41" s="10">
        <v>60</v>
      </c>
      <c r="F41" s="10">
        <v>60</v>
      </c>
      <c r="G41" s="10">
        <v>50</v>
      </c>
      <c r="H41" s="11">
        <f t="shared" si="0"/>
        <v>67.54</v>
      </c>
    </row>
    <row r="42" spans="1:8">
      <c r="A42" s="7" t="s">
        <v>39</v>
      </c>
      <c r="B42" s="8">
        <v>75</v>
      </c>
      <c r="C42" s="13">
        <v>73.4</v>
      </c>
      <c r="D42" s="10">
        <v>60</v>
      </c>
      <c r="E42" s="10">
        <v>60</v>
      </c>
      <c r="F42" s="10">
        <v>60</v>
      </c>
      <c r="G42" s="10">
        <v>50</v>
      </c>
      <c r="H42" s="11">
        <f t="shared" si="0"/>
        <v>67.36</v>
      </c>
    </row>
    <row r="43" spans="1:8">
      <c r="A43" s="7" t="s">
        <v>41</v>
      </c>
      <c r="B43" s="8">
        <v>70</v>
      </c>
      <c r="C43" s="13">
        <v>73.65</v>
      </c>
      <c r="D43" s="10">
        <v>60</v>
      </c>
      <c r="E43" s="10">
        <v>60</v>
      </c>
      <c r="F43" s="10">
        <v>60</v>
      </c>
      <c r="G43" s="10">
        <v>50</v>
      </c>
      <c r="H43" s="11">
        <f t="shared" si="0"/>
        <v>66.46</v>
      </c>
    </row>
    <row r="44" spans="1:8">
      <c r="A44" s="12" t="s">
        <v>43</v>
      </c>
      <c r="B44" s="8">
        <v>70</v>
      </c>
      <c r="C44" s="13">
        <v>73.1</v>
      </c>
      <c r="D44" s="10">
        <v>60</v>
      </c>
      <c r="E44" s="10">
        <v>60</v>
      </c>
      <c r="F44" s="10">
        <v>60</v>
      </c>
      <c r="G44" s="10">
        <v>50</v>
      </c>
      <c r="H44" s="11">
        <f t="shared" si="0"/>
        <v>66.24</v>
      </c>
    </row>
    <row r="45" spans="1:8">
      <c r="A45" s="7" t="s">
        <v>45</v>
      </c>
      <c r="B45" s="8">
        <v>62</v>
      </c>
      <c r="C45" s="13">
        <v>74.95</v>
      </c>
      <c r="D45" s="10">
        <v>60</v>
      </c>
      <c r="E45" s="10">
        <v>60</v>
      </c>
      <c r="F45" s="10">
        <v>60</v>
      </c>
      <c r="G45" s="10">
        <v>50</v>
      </c>
      <c r="H45" s="11">
        <f t="shared" si="0"/>
        <v>65.38</v>
      </c>
    </row>
    <row r="46" spans="1:8">
      <c r="A46" s="15" t="s">
        <v>49</v>
      </c>
      <c r="B46" s="8">
        <v>70</v>
      </c>
      <c r="C46" s="13">
        <v>69.4</v>
      </c>
      <c r="D46" s="10">
        <v>60</v>
      </c>
      <c r="E46" s="10">
        <v>60</v>
      </c>
      <c r="F46" s="10">
        <v>60</v>
      </c>
      <c r="G46" s="10">
        <v>50</v>
      </c>
      <c r="H46" s="11">
        <f t="shared" si="0"/>
        <v>64.76</v>
      </c>
    </row>
    <row r="47" spans="1:8">
      <c r="A47" s="16" t="s">
        <v>51</v>
      </c>
      <c r="B47" s="8">
        <v>70</v>
      </c>
      <c r="C47" s="13">
        <v>68.35</v>
      </c>
      <c r="D47" s="10">
        <v>60</v>
      </c>
      <c r="E47" s="10">
        <v>60</v>
      </c>
      <c r="F47" s="10">
        <v>60</v>
      </c>
      <c r="G47" s="10">
        <v>50</v>
      </c>
      <c r="H47" s="11">
        <f t="shared" si="0"/>
        <v>64.34</v>
      </c>
    </row>
    <row r="48" spans="1:8">
      <c r="A48" s="7" t="s">
        <v>47</v>
      </c>
      <c r="B48" s="8">
        <v>62</v>
      </c>
      <c r="C48" s="13">
        <v>71.4</v>
      </c>
      <c r="D48" s="10">
        <v>60</v>
      </c>
      <c r="E48" s="10">
        <v>60</v>
      </c>
      <c r="F48" s="10">
        <v>60</v>
      </c>
      <c r="G48" s="10">
        <v>50</v>
      </c>
      <c r="H48" s="11">
        <f t="shared" si="0"/>
        <v>63.96</v>
      </c>
    </row>
    <row r="49" spans="1:1">
      <c r="A49" s="17"/>
    </row>
    <row r="50" spans="1:1">
      <c r="A50" s="17"/>
    </row>
  </sheetData>
  <sortState ref="A2:H48">
    <sortCondition ref="H2:H48" descending="1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Moon</cp:lastModifiedBy>
  <dcterms:created xsi:type="dcterms:W3CDTF">2015-03-26T02:20:00Z</dcterms:created>
  <cp:lastPrinted>2022-02-22T03:13:00Z</cp:lastPrinted>
  <dcterms:modified xsi:type="dcterms:W3CDTF">2025-09-12T00:22:16Z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2052-12.1.0.22529</vt:lpwstr>
  </property>
</Properties>
</file>