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21745\Desktop\梁\综测总表\23级装配班大二第二学期\"/>
    </mc:Choice>
  </mc:AlternateContent>
  <xr:revisionPtr revIDLastSave="0" documentId="13_ncr:1_{2FA22842-F911-41DF-8FC5-09BAB2C6397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" i="1" l="1"/>
  <c r="T8" i="1"/>
  <c r="T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6" i="1"/>
  <c r="J11" i="1" l="1"/>
  <c r="J17" i="1"/>
  <c r="J23" i="1"/>
  <c r="J24" i="1"/>
  <c r="J22" i="1"/>
  <c r="J9" i="1"/>
  <c r="J25" i="1"/>
  <c r="J28" i="1"/>
  <c r="J26" i="1"/>
  <c r="J27" i="1"/>
  <c r="J8" i="1"/>
  <c r="J10" i="1"/>
  <c r="J13" i="1"/>
  <c r="J7" i="1"/>
  <c r="J12" i="1"/>
  <c r="J18" i="1"/>
  <c r="J14" i="1"/>
  <c r="J30" i="1"/>
  <c r="J32" i="1"/>
  <c r="J6" i="1"/>
  <c r="J29" i="1"/>
  <c r="J15" i="1"/>
  <c r="J16" i="1"/>
  <c r="J31" i="1"/>
  <c r="J33" i="1"/>
  <c r="J34" i="1"/>
  <c r="J19" i="1"/>
  <c r="J20" i="1"/>
  <c r="J21" i="1"/>
</calcChain>
</file>

<file path=xl/sharedStrings.xml><?xml version="1.0" encoding="utf-8"?>
<sst xmlns="http://schemas.openxmlformats.org/spreadsheetml/2006/main" count="92" uniqueCount="51">
  <si>
    <t>附件1：</t>
  </si>
  <si>
    <t>池州职业技术学院学生综合素质测评班级汇总表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</si>
  <si>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</si>
  <si>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</si>
  <si>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</si>
  <si>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</si>
  <si>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</si>
  <si>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</si>
  <si>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</si>
  <si>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</si>
  <si>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</si>
  <si>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</si>
  <si>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</si>
  <si>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</si>
  <si>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梁轩谊</t>
  </si>
  <si>
    <t>优秀</t>
  </si>
  <si>
    <t>徐雨天</t>
  </si>
  <si>
    <t>合格</t>
  </si>
  <si>
    <t>刘钰</t>
  </si>
  <si>
    <t>杨士乐</t>
  </si>
  <si>
    <t>张悦</t>
  </si>
  <si>
    <t>毕书衔</t>
  </si>
  <si>
    <t>周浩杰</t>
  </si>
  <si>
    <t>党艺伟</t>
  </si>
  <si>
    <t>李月侠</t>
  </si>
  <si>
    <t>王建国</t>
  </si>
  <si>
    <t>良好</t>
  </si>
  <si>
    <t>沈梦瑶</t>
  </si>
  <si>
    <t>黄开豪</t>
  </si>
  <si>
    <t>王少奇</t>
  </si>
  <si>
    <t>赵懿</t>
  </si>
  <si>
    <t>王悦</t>
  </si>
  <si>
    <t>黄素娟</t>
  </si>
  <si>
    <t>方正</t>
  </si>
  <si>
    <t>王硕祥</t>
  </si>
  <si>
    <t>张志朗</t>
  </si>
  <si>
    <t>牛晨浩</t>
  </si>
  <si>
    <t>胡诚</t>
  </si>
  <si>
    <t>段浩天</t>
  </si>
  <si>
    <t>梅玉杰</t>
  </si>
  <si>
    <t>王克焕</t>
  </si>
  <si>
    <t>王若琪</t>
  </si>
  <si>
    <t>刘文浩</t>
  </si>
  <si>
    <t>姚凯</t>
  </si>
  <si>
    <t>伍磊</t>
  </si>
  <si>
    <t>赵雪祥</t>
  </si>
  <si>
    <t>何胜胜</t>
  </si>
  <si>
    <t>严海鑫</t>
  </si>
  <si>
    <t>常一鸣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</si>
  <si>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</si>
  <si>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建筑与园林系 ( 专业 ): 装配式建筑工程技术  学年： 第  4  学期             班级 ：               填表人：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</si>
</sst>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);[Red]\(0\)"/>
    <numFmt numFmtId="178" formatCode="0.0_ "/>
  </numFmts>
  <fonts count="16" x14ac:knownFonts="1">
    <font>
      <sz val="11"/>
      <color theme="1"/>
      <name val="宋体"/>
      <charset val="134"/>
      <scheme val="minor"/>
    </font>
    <font>
      <u/>
      <sz val="10"/>
      <color rgb="FF175CEB"/>
      <name val="宋体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</borders>
  <cellStyleXfs count="2">
    <xf numFmtId="0" fontId="0" fillId="2" borderId="9">
      <alignment vertical="center"/>
    </xf>
    <xf numFmtId="0" fontId="13" fillId="2" borderId="9" applyProtection="0"/>
  </cellStyleXfs>
  <cellXfs count="44">
    <xf numFmtId="0" fontId="0" fillId="0" borderId="0" xfId="0" applyFill="1" applyBorder="1">
      <alignment vertical="center"/>
    </xf>
    <xf numFmtId="0" fontId="12" fillId="2" borderId="9" xfId="0" applyFont="1" applyAlignment="1">
      <alignment horizontal="center" vertical="center"/>
    </xf>
    <xf numFmtId="176" fontId="5" fillId="2" borderId="1" xfId="1" applyNumberFormat="1" applyFont="1" applyBorder="1" applyAlignment="1">
      <alignment horizontal="center" vertical="center" wrapText="1"/>
    </xf>
    <xf numFmtId="176" fontId="5" fillId="2" borderId="5" xfId="1" applyNumberFormat="1" applyFont="1" applyBorder="1" applyAlignment="1">
      <alignment horizontal="center" vertical="center" wrapText="1"/>
    </xf>
    <xf numFmtId="0" fontId="6" fillId="2" borderId="4" xfId="0" applyFont="1" applyBorder="1" applyAlignment="1">
      <alignment horizontal="center" vertical="center"/>
    </xf>
    <xf numFmtId="0" fontId="6" fillId="2" borderId="2" xfId="0" applyFont="1" applyBorder="1" applyAlignment="1">
      <alignment horizontal="center" vertical="center"/>
    </xf>
    <xf numFmtId="176" fontId="5" fillId="2" borderId="6" xfId="1" applyNumberFormat="1" applyFont="1" applyBorder="1" applyAlignment="1">
      <alignment horizontal="center" vertical="center" wrapText="1"/>
    </xf>
    <xf numFmtId="0" fontId="6" fillId="2" borderId="7" xfId="0" applyFont="1" applyBorder="1" applyAlignment="1">
      <alignment horizontal="center" vertical="center"/>
    </xf>
    <xf numFmtId="0" fontId="6" fillId="2" borderId="8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vertical="center" wrapText="1"/>
    </xf>
    <xf numFmtId="176" fontId="8" fillId="2" borderId="1" xfId="1" applyNumberFormat="1" applyFont="1" applyBorder="1" applyAlignment="1">
      <alignment horizontal="center" vertical="center"/>
    </xf>
    <xf numFmtId="176" fontId="8" fillId="2" borderId="1" xfId="1" applyNumberFormat="1" applyFont="1" applyBorder="1" applyAlignment="1">
      <alignment horizontal="center" vertical="center" wrapText="1"/>
    </xf>
    <xf numFmtId="177" fontId="8" fillId="2" borderId="1" xfId="1" applyNumberFormat="1" applyFont="1" applyBorder="1" applyAlignment="1">
      <alignment horizontal="center" vertical="center" wrapText="1"/>
    </xf>
    <xf numFmtId="178" fontId="8" fillId="2" borderId="1" xfId="1" applyNumberFormat="1" applyFont="1" applyBorder="1" applyAlignment="1">
      <alignment horizontal="center" vertical="center" wrapText="1"/>
    </xf>
    <xf numFmtId="0" fontId="8" fillId="2" borderId="2" xfId="1" applyFont="1" applyBorder="1" applyAlignment="1">
      <alignment horizontal="center" vertical="center" wrapText="1"/>
    </xf>
    <xf numFmtId="0" fontId="8" fillId="2" borderId="4" xfId="1" applyFont="1" applyBorder="1" applyAlignment="1">
      <alignment horizontal="center" vertical="center" wrapText="1"/>
    </xf>
    <xf numFmtId="0" fontId="9" fillId="2" borderId="1" xfId="1" applyFont="1" applyBorder="1" applyAlignment="1">
      <alignment horizontal="center" vertical="center" wrapText="1"/>
    </xf>
    <xf numFmtId="0" fontId="10" fillId="2" borderId="1" xfId="1" applyFont="1" applyBorder="1" applyAlignment="1">
      <alignment horizontal="center" vertical="center" wrapText="1"/>
    </xf>
    <xf numFmtId="0" fontId="10" fillId="2" borderId="2" xfId="1" applyFont="1" applyBorder="1" applyAlignment="1">
      <alignment horizontal="center" vertical="center" wrapText="1"/>
    </xf>
    <xf numFmtId="0" fontId="8" fillId="2" borderId="2" xfId="1" applyFont="1" applyBorder="1" applyAlignment="1">
      <alignment horizontal="center" vertical="center"/>
    </xf>
    <xf numFmtId="0" fontId="8" fillId="2" borderId="4" xfId="1" applyFont="1" applyBorder="1" applyAlignment="1">
      <alignment horizontal="center" vertical="center"/>
    </xf>
    <xf numFmtId="176" fontId="10" fillId="2" borderId="1" xfId="1" applyNumberFormat="1" applyFont="1" applyBorder="1" applyAlignment="1">
      <alignment horizontal="center" vertical="center" wrapText="1"/>
    </xf>
    <xf numFmtId="176" fontId="10" fillId="2" borderId="6" xfId="1" applyNumberFormat="1" applyFont="1" applyBorder="1" applyAlignment="1">
      <alignment horizontal="center" vertical="center" wrapText="1"/>
    </xf>
    <xf numFmtId="176" fontId="10" fillId="2" borderId="5" xfId="1" applyNumberFormat="1" applyFont="1" applyBorder="1" applyAlignment="1">
      <alignment horizontal="center" vertical="center" wrapText="1"/>
    </xf>
    <xf numFmtId="0" fontId="10" fillId="2" borderId="4" xfId="1" applyFont="1" applyBorder="1" applyAlignment="1">
      <alignment horizontal="center" vertical="center" wrapText="1"/>
    </xf>
    <xf numFmtId="0" fontId="13" fillId="2" borderId="9" xfId="1" applyAlignment="1">
      <alignment horizontal="center" vertical="center"/>
    </xf>
    <xf numFmtId="178" fontId="11" fillId="2" borderId="9" xfId="1" applyNumberFormat="1" applyFont="1" applyAlignment="1">
      <alignment horizontal="center"/>
    </xf>
    <xf numFmtId="0" fontId="15" fillId="2" borderId="2" xfId="0" applyFont="1" applyBorder="1" applyAlignment="1"/>
    <xf numFmtId="0" fontId="15" fillId="2" borderId="1" xfId="0" applyFont="1" applyBorder="1">
      <alignment vertical="center"/>
    </xf>
    <xf numFmtId="0" fontId="8" fillId="2" borderId="1" xfId="0" applyFont="1" applyBorder="1" applyAlignment="1">
      <alignment horizontal="center" vertical="center"/>
    </xf>
    <xf numFmtId="0" fontId="8" fillId="2" borderId="1" xfId="1" applyFont="1" applyBorder="1" applyAlignment="1">
      <alignment horizontal="center" vertical="center" wrapText="1" shrinkToFit="1"/>
    </xf>
    <xf numFmtId="176" fontId="8" fillId="2" borderId="1" xfId="1" applyNumberFormat="1" applyFont="1" applyBorder="1" applyAlignment="1">
      <alignment horizontal="center" vertical="center" wrapText="1" shrinkToFit="1"/>
    </xf>
    <xf numFmtId="0" fontId="15" fillId="2" borderId="9" xfId="0" applyFont="1">
      <alignment vertical="center"/>
    </xf>
    <xf numFmtId="0" fontId="3" fillId="2" borderId="9" xfId="1" applyFont="1" applyAlignment="1">
      <alignment horizontal="left" vertical="center" wrapText="1"/>
    </xf>
    <xf numFmtId="0" fontId="2" fillId="2" borderId="9" xfId="1" applyFont="1" applyAlignment="1">
      <alignment horizontal="center" vertical="center" wrapText="1"/>
    </xf>
    <xf numFmtId="0" fontId="3" fillId="2" borderId="9" xfId="1" applyFont="1" applyAlignment="1">
      <alignment horizontal="center" vertical="center" wrapText="1"/>
    </xf>
    <xf numFmtId="176" fontId="5" fillId="2" borderId="2" xfId="1" applyNumberFormat="1" applyFont="1" applyBorder="1" applyAlignment="1">
      <alignment horizontal="center" vertical="center" wrapText="1"/>
    </xf>
    <xf numFmtId="176" fontId="5" fillId="2" borderId="3" xfId="1" applyNumberFormat="1" applyFont="1" applyBorder="1" applyAlignment="1">
      <alignment horizontal="center" vertical="center" wrapText="1"/>
    </xf>
    <xf numFmtId="176" fontId="5" fillId="2" borderId="4" xfId="1" applyNumberFormat="1" applyFont="1" applyBorder="1" applyAlignment="1">
      <alignment horizontal="center" vertical="center" wrapText="1"/>
    </xf>
    <xf numFmtId="0" fontId="4" fillId="2" borderId="1" xfId="1" applyFont="1" applyBorder="1" applyAlignment="1">
      <alignment horizontal="center" vertical="center" wrapText="1"/>
    </xf>
    <xf numFmtId="0" fontId="5" fillId="2" borderId="1" xfId="1" applyFont="1" applyBorder="1" applyAlignment="1">
      <alignment horizontal="center" vertical="center" wrapText="1"/>
    </xf>
    <xf numFmtId="176" fontId="5" fillId="2" borderId="1" xfId="1" applyNumberFormat="1" applyFont="1" applyBorder="1" applyAlignment="1">
      <alignment horizontal="center" vertical="center" wrapText="1"/>
    </xf>
    <xf numFmtId="176" fontId="15" fillId="2" borderId="1" xfId="0" applyNumberFormat="1" applyFont="1" applyBorder="1">
      <alignment vertical="center"/>
    </xf>
  </cellXfs>
  <cellStyles count="2">
    <cellStyle name="常规" xfId="0" builtinId="0"/>
    <cellStyle name="常规 2" xfId="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0000000000000000000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Times New Roman"/>
        <a:font script="Sinh" typeface="Iskoola Pota"/>
        <a:font script="Geor" typeface="Sylfaen"/>
        <a:font script="Laoo" typeface="DokChampa"/>
        <a:font script="Tibt" typeface="Microsoft Himalaya"/>
        <a:font script="Viet" typeface="Times New Roman"/>
      </a:majorFont>
      <a:minorFont>
        <a:latin typeface="Calibri" panose="00000000000000000000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Hans" typeface="宋体"/>
        <a:font script="Guru" typeface="Raavi"/>
        <a:font script="Yiii" typeface="Microsoft Yi Baiti"/>
        <a:font script="Thaa" typeface="MV Boli"/>
        <a:font script="Jpan" typeface="ＭＳ Ｐゴシック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ong" typeface="Mongolian Baiti"/>
        <a:font script="Mlym" typeface="Kartika"/>
        <a:font script="Telu" typeface="Gautami"/>
        <a:font script="Cher" typeface="Plantagenet Cherokee"/>
        <a:font script="Hebr" typeface="Arial"/>
        <a:font script="Sinh" typeface="Iskoola Pota"/>
        <a:font script="Geor" typeface="Sylfaen"/>
        <a:font script="Laoo" typeface="DokChampa"/>
        <a:font script="Tibt" typeface="Microsoft Himalaya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60"/>
  <sheetViews>
    <sheetView tabSelected="1" topLeftCell="A4" workbookViewId="0">
      <selection activeCell="I9" sqref="I9"/>
    </sheetView>
  </sheetViews>
  <sheetFormatPr defaultColWidth="9" defaultRowHeight="29.15" customHeight="1" x14ac:dyDescent="0.25"/>
  <cols>
    <col min="1" max="1" width="4.90625" style="1" customWidth="1"/>
    <col min="2" max="2" width="6.90625" style="1" customWidth="1"/>
    <col min="3" max="3" width="4.90625" style="1" customWidth="1"/>
    <col min="4" max="4" width="6.36328125" style="1" customWidth="1"/>
    <col min="5" max="8" width="4.90625" style="1" customWidth="1"/>
    <col min="9" max="9" width="6.54296875" style="1" customWidth="1"/>
    <col min="10" max="12" width="4.90625" style="1" customWidth="1"/>
    <col min="13" max="13" width="5.36328125" style="1" customWidth="1"/>
    <col min="14" max="14" width="4.90625" style="1" customWidth="1"/>
    <col min="15" max="15" width="7.6328125" style="1" customWidth="1"/>
    <col min="16" max="16" width="4.90625" style="1" customWidth="1"/>
    <col min="17" max="19" width="5" style="1" customWidth="1"/>
    <col min="20" max="20" width="6.453125" style="1" customWidth="1"/>
    <col min="21" max="21" width="6.7265625" style="1" customWidth="1"/>
    <col min="22" max="22" width="6.26953125" style="1" customWidth="1"/>
    <col min="23" max="26" width="9" style="1"/>
  </cols>
  <sheetData>
    <row r="1" spans="1:22" ht="29.15" customHeight="1" x14ac:dyDescent="0.25">
      <c r="A1" s="1" t="s">
        <v>0</v>
      </c>
    </row>
    <row r="2" spans="1:22" ht="29.15" customHeigh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ht="23.15" customHeight="1" x14ac:dyDescent="0.25">
      <c r="A3" s="36" t="s">
        <v>50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s="1" customFormat="1" ht="23.15" customHeight="1" x14ac:dyDescent="0.25">
      <c r="A4" s="40" t="s">
        <v>2</v>
      </c>
      <c r="B4" s="41" t="s">
        <v>3</v>
      </c>
      <c r="C4" s="37" t="s">
        <v>4</v>
      </c>
      <c r="D4" s="38"/>
      <c r="E4" s="38"/>
      <c r="F4" s="38"/>
      <c r="G4" s="38"/>
      <c r="H4" s="38"/>
      <c r="I4" s="42" t="s">
        <v>5</v>
      </c>
      <c r="J4" s="41" t="s">
        <v>6</v>
      </c>
      <c r="K4" s="41" t="s">
        <v>7</v>
      </c>
      <c r="L4" s="40" t="s">
        <v>2</v>
      </c>
      <c r="M4" s="42" t="s">
        <v>3</v>
      </c>
      <c r="N4" s="37" t="s">
        <v>4</v>
      </c>
      <c r="O4" s="38"/>
      <c r="P4" s="38"/>
      <c r="Q4" s="38"/>
      <c r="R4" s="38"/>
      <c r="S4" s="39"/>
      <c r="T4" s="42" t="s">
        <v>5</v>
      </c>
      <c r="U4" s="41" t="s">
        <v>6</v>
      </c>
      <c r="V4" s="41" t="s">
        <v>7</v>
      </c>
    </row>
    <row r="5" spans="1:22" s="1" customFormat="1" ht="23.15" customHeight="1" x14ac:dyDescent="0.25">
      <c r="A5" s="40"/>
      <c r="B5" s="41"/>
      <c r="C5" s="2" t="s">
        <v>8</v>
      </c>
      <c r="D5" s="3" t="s">
        <v>9</v>
      </c>
      <c r="E5" s="2" t="s">
        <v>10</v>
      </c>
      <c r="F5" s="2" t="s">
        <v>11</v>
      </c>
      <c r="G5" s="4" t="s">
        <v>12</v>
      </c>
      <c r="H5" s="5" t="s">
        <v>13</v>
      </c>
      <c r="I5" s="42"/>
      <c r="J5" s="41"/>
      <c r="K5" s="41"/>
      <c r="L5" s="40"/>
      <c r="M5" s="42"/>
      <c r="N5" s="2" t="s">
        <v>8</v>
      </c>
      <c r="O5" s="3" t="s">
        <v>9</v>
      </c>
      <c r="P5" s="2" t="s">
        <v>10</v>
      </c>
      <c r="Q5" s="6" t="s">
        <v>11</v>
      </c>
      <c r="R5" s="7" t="s">
        <v>12</v>
      </c>
      <c r="S5" s="8" t="s">
        <v>13</v>
      </c>
      <c r="T5" s="42"/>
      <c r="U5" s="41"/>
      <c r="V5" s="41"/>
    </row>
    <row r="6" spans="1:22" ht="23.15" customHeight="1" x14ac:dyDescent="0.25">
      <c r="A6" s="9">
        <v>1</v>
      </c>
      <c r="B6" s="28" t="s">
        <v>14</v>
      </c>
      <c r="C6" s="29">
        <v>83</v>
      </c>
      <c r="D6" s="29">
        <v>86.35</v>
      </c>
      <c r="E6" s="29">
        <v>80</v>
      </c>
      <c r="F6" s="29">
        <v>100</v>
      </c>
      <c r="G6" s="29">
        <v>69</v>
      </c>
      <c r="H6" s="29">
        <v>89</v>
      </c>
      <c r="I6" s="43">
        <f>C6*0.2+D6*0.4+E6*0.1+F6*0.1+G6*0.1+H6*0.1</f>
        <v>84.940000000000012</v>
      </c>
      <c r="J6" s="13">
        <f t="shared" ref="J6:J34" si="0">RANK(I6,$I$6:$I$34)</f>
        <v>1</v>
      </c>
      <c r="K6" s="14" t="s">
        <v>15</v>
      </c>
      <c r="L6" s="18">
        <v>30</v>
      </c>
      <c r="M6" s="28" t="s">
        <v>46</v>
      </c>
      <c r="N6" s="29">
        <v>75</v>
      </c>
      <c r="O6" s="29">
        <v>76.41</v>
      </c>
      <c r="P6" s="29">
        <v>70</v>
      </c>
      <c r="Q6" s="29">
        <v>60</v>
      </c>
      <c r="R6" s="29">
        <v>60</v>
      </c>
      <c r="S6" s="29">
        <v>50</v>
      </c>
      <c r="T6" s="43">
        <f>N6*0.2+O6*0.4+P6*0.1+Q6*0.1+R6*0.1+S6*0.1</f>
        <v>69.563999999999993</v>
      </c>
      <c r="U6" s="13">
        <v>30</v>
      </c>
      <c r="V6" s="30" t="s">
        <v>17</v>
      </c>
    </row>
    <row r="7" spans="1:22" ht="23.15" customHeight="1" x14ac:dyDescent="0.25">
      <c r="A7" s="9">
        <v>2</v>
      </c>
      <c r="B7" s="28" t="s">
        <v>20</v>
      </c>
      <c r="C7" s="29">
        <v>80</v>
      </c>
      <c r="D7" s="29">
        <v>84.73</v>
      </c>
      <c r="E7" s="29">
        <v>78</v>
      </c>
      <c r="F7" s="29">
        <v>100</v>
      </c>
      <c r="G7" s="29">
        <v>66</v>
      </c>
      <c r="H7" s="29">
        <v>70</v>
      </c>
      <c r="I7" s="43">
        <f t="shared" ref="I7:I34" si="1">C7*0.2+D7*0.4+E7*0.1+F7*0.1+G7*0.1+H7*0.1</f>
        <v>81.292000000000002</v>
      </c>
      <c r="J7" s="13">
        <f t="shared" si="0"/>
        <v>2</v>
      </c>
      <c r="K7" s="14" t="s">
        <v>15</v>
      </c>
      <c r="L7" s="18">
        <v>31</v>
      </c>
      <c r="M7" s="28" t="s">
        <v>21</v>
      </c>
      <c r="N7" s="29">
        <v>68</v>
      </c>
      <c r="O7" s="29">
        <v>78.8</v>
      </c>
      <c r="P7" s="29">
        <v>68</v>
      </c>
      <c r="Q7" s="29">
        <v>60</v>
      </c>
      <c r="R7" s="29">
        <v>60</v>
      </c>
      <c r="S7" s="29">
        <v>50</v>
      </c>
      <c r="T7" s="43">
        <f t="shared" ref="T7:T8" si="2">N7*0.2+O7*0.4+P7*0.1+Q7*0.1+R7*0.1+S7*0.1</f>
        <v>68.92</v>
      </c>
      <c r="U7" s="13">
        <v>31</v>
      </c>
      <c r="V7" s="14" t="s">
        <v>17</v>
      </c>
    </row>
    <row r="8" spans="1:22" ht="23.15" customHeight="1" x14ac:dyDescent="0.25">
      <c r="A8" s="9">
        <v>3</v>
      </c>
      <c r="B8" s="28" t="s">
        <v>22</v>
      </c>
      <c r="C8" s="29">
        <v>75</v>
      </c>
      <c r="D8" s="29">
        <v>88.15</v>
      </c>
      <c r="E8" s="29">
        <v>70</v>
      </c>
      <c r="F8" s="29">
        <v>66</v>
      </c>
      <c r="G8" s="29">
        <v>60</v>
      </c>
      <c r="H8" s="29">
        <v>83</v>
      </c>
      <c r="I8" s="43">
        <f t="shared" si="1"/>
        <v>78.160000000000011</v>
      </c>
      <c r="J8" s="13">
        <f t="shared" si="0"/>
        <v>3</v>
      </c>
      <c r="K8" s="14" t="s">
        <v>15</v>
      </c>
      <c r="L8" s="18">
        <v>32</v>
      </c>
      <c r="M8" s="28" t="s">
        <v>37</v>
      </c>
      <c r="N8" s="29">
        <v>73</v>
      </c>
      <c r="O8" s="29">
        <v>77.900000000000006</v>
      </c>
      <c r="P8" s="29">
        <v>60</v>
      </c>
      <c r="Q8" s="29">
        <v>60</v>
      </c>
      <c r="R8" s="29">
        <v>60</v>
      </c>
      <c r="S8" s="29">
        <v>50</v>
      </c>
      <c r="T8" s="43">
        <f t="shared" si="2"/>
        <v>68.760000000000005</v>
      </c>
      <c r="U8" s="13">
        <v>32</v>
      </c>
      <c r="V8" s="14" t="s">
        <v>17</v>
      </c>
    </row>
    <row r="9" spans="1:22" ht="23.15" customHeight="1" x14ac:dyDescent="0.25">
      <c r="A9" s="9">
        <v>4</v>
      </c>
      <c r="B9" s="28" t="s">
        <v>18</v>
      </c>
      <c r="C9" s="29">
        <v>77</v>
      </c>
      <c r="D9" s="29">
        <v>87.4</v>
      </c>
      <c r="E9" s="29">
        <v>70</v>
      </c>
      <c r="F9" s="29">
        <v>74</v>
      </c>
      <c r="G9" s="29">
        <v>60</v>
      </c>
      <c r="H9" s="29">
        <v>59</v>
      </c>
      <c r="I9" s="43">
        <f t="shared" si="1"/>
        <v>76.660000000000011</v>
      </c>
      <c r="J9" s="13">
        <f t="shared" si="0"/>
        <v>4</v>
      </c>
      <c r="K9" s="14" t="s">
        <v>15</v>
      </c>
      <c r="L9" s="18">
        <v>33</v>
      </c>
      <c r="M9" s="31"/>
      <c r="N9" s="15"/>
      <c r="O9" s="11"/>
      <c r="P9" s="16"/>
      <c r="Q9" s="10"/>
      <c r="R9" s="10"/>
      <c r="S9" s="10"/>
      <c r="T9" s="12"/>
      <c r="U9" s="13"/>
      <c r="V9" s="14"/>
    </row>
    <row r="10" spans="1:22" ht="23.15" customHeight="1" x14ac:dyDescent="0.25">
      <c r="A10" s="9">
        <v>5</v>
      </c>
      <c r="B10" s="28" t="s">
        <v>23</v>
      </c>
      <c r="C10" s="29">
        <v>77</v>
      </c>
      <c r="D10" s="29">
        <v>85.15</v>
      </c>
      <c r="E10" s="29">
        <v>70</v>
      </c>
      <c r="F10" s="29">
        <v>60</v>
      </c>
      <c r="G10" s="29">
        <v>63</v>
      </c>
      <c r="H10" s="29">
        <v>67</v>
      </c>
      <c r="I10" s="43">
        <f t="shared" si="1"/>
        <v>75.460000000000008</v>
      </c>
      <c r="J10" s="13">
        <f t="shared" si="0"/>
        <v>5</v>
      </c>
      <c r="K10" s="14" t="s">
        <v>15</v>
      </c>
      <c r="L10" s="18">
        <v>34</v>
      </c>
      <c r="M10" s="31"/>
      <c r="N10" s="15"/>
      <c r="O10" s="11"/>
      <c r="P10" s="16"/>
      <c r="Q10" s="10"/>
      <c r="R10" s="10"/>
      <c r="S10" s="10"/>
      <c r="T10" s="12"/>
      <c r="U10" s="17"/>
      <c r="V10" s="14"/>
    </row>
    <row r="11" spans="1:22" ht="23.15" customHeight="1" x14ac:dyDescent="0.25">
      <c r="A11" s="9">
        <v>6</v>
      </c>
      <c r="B11" s="28" t="s">
        <v>24</v>
      </c>
      <c r="C11" s="29">
        <v>75</v>
      </c>
      <c r="D11" s="29">
        <v>89.09</v>
      </c>
      <c r="E11" s="29">
        <v>70</v>
      </c>
      <c r="F11" s="29">
        <v>61</v>
      </c>
      <c r="G11" s="29">
        <v>60</v>
      </c>
      <c r="H11" s="29">
        <v>53</v>
      </c>
      <c r="I11" s="43">
        <f t="shared" si="1"/>
        <v>75.036000000000001</v>
      </c>
      <c r="J11" s="13">
        <f t="shared" si="0"/>
        <v>6</v>
      </c>
      <c r="K11" s="14" t="s">
        <v>15</v>
      </c>
      <c r="L11" s="18">
        <v>35</v>
      </c>
      <c r="M11" s="31"/>
      <c r="N11" s="15"/>
      <c r="O11" s="11"/>
      <c r="P11" s="16"/>
      <c r="Q11" s="10"/>
      <c r="R11" s="10"/>
      <c r="S11" s="10"/>
      <c r="T11" s="12"/>
      <c r="U11" s="18"/>
      <c r="V11" s="14"/>
    </row>
    <row r="12" spans="1:22" ht="23.15" customHeight="1" x14ac:dyDescent="0.25">
      <c r="A12" s="9">
        <v>7</v>
      </c>
      <c r="B12" s="28" t="s">
        <v>25</v>
      </c>
      <c r="C12" s="29">
        <v>77</v>
      </c>
      <c r="D12" s="29">
        <v>83.25</v>
      </c>
      <c r="E12" s="29">
        <v>70</v>
      </c>
      <c r="F12" s="29">
        <v>74</v>
      </c>
      <c r="G12" s="29">
        <v>60</v>
      </c>
      <c r="H12" s="29">
        <v>57</v>
      </c>
      <c r="I12" s="43">
        <f t="shared" si="1"/>
        <v>74.8</v>
      </c>
      <c r="J12" s="13">
        <f t="shared" si="0"/>
        <v>7</v>
      </c>
      <c r="K12" s="14" t="s">
        <v>26</v>
      </c>
      <c r="L12" s="18">
        <v>36</v>
      </c>
      <c r="M12" s="31"/>
      <c r="N12" s="15"/>
      <c r="O12" s="11"/>
      <c r="P12" s="16"/>
      <c r="Q12" s="10"/>
      <c r="R12" s="10"/>
      <c r="S12" s="10"/>
      <c r="T12" s="12"/>
      <c r="U12" s="18"/>
      <c r="V12" s="14"/>
    </row>
    <row r="13" spans="1:22" ht="23.15" customHeight="1" x14ac:dyDescent="0.25">
      <c r="A13" s="9">
        <v>8</v>
      </c>
      <c r="B13" s="28" t="s">
        <v>27</v>
      </c>
      <c r="C13" s="29">
        <v>75</v>
      </c>
      <c r="D13" s="29">
        <v>84.48</v>
      </c>
      <c r="E13" s="29">
        <v>70</v>
      </c>
      <c r="F13" s="29">
        <v>60</v>
      </c>
      <c r="G13" s="29">
        <v>63</v>
      </c>
      <c r="H13" s="29">
        <v>67</v>
      </c>
      <c r="I13" s="43">
        <f t="shared" si="1"/>
        <v>74.792000000000002</v>
      </c>
      <c r="J13" s="13">
        <f t="shared" si="0"/>
        <v>8</v>
      </c>
      <c r="K13" s="14" t="s">
        <v>26</v>
      </c>
      <c r="L13" s="18">
        <v>37</v>
      </c>
      <c r="M13" s="31"/>
      <c r="N13" s="15"/>
      <c r="O13" s="11"/>
      <c r="P13" s="16"/>
      <c r="Q13" s="10"/>
      <c r="R13" s="10"/>
      <c r="S13" s="10"/>
      <c r="T13" s="12"/>
      <c r="U13" s="19"/>
      <c r="V13" s="14"/>
    </row>
    <row r="14" spans="1:22" ht="23.15" customHeight="1" x14ac:dyDescent="0.25">
      <c r="A14" s="9">
        <v>9</v>
      </c>
      <c r="B14" s="28" t="s">
        <v>28</v>
      </c>
      <c r="C14" s="29">
        <v>75</v>
      </c>
      <c r="D14" s="29">
        <v>84.53</v>
      </c>
      <c r="E14" s="29">
        <v>70</v>
      </c>
      <c r="F14" s="29">
        <v>60</v>
      </c>
      <c r="G14" s="29">
        <v>60</v>
      </c>
      <c r="H14" s="29">
        <v>50</v>
      </c>
      <c r="I14" s="43">
        <f t="shared" si="1"/>
        <v>72.812000000000012</v>
      </c>
      <c r="J14" s="13">
        <f t="shared" si="0"/>
        <v>9</v>
      </c>
      <c r="K14" s="14" t="s">
        <v>26</v>
      </c>
      <c r="L14" s="18">
        <v>38</v>
      </c>
      <c r="M14" s="31"/>
      <c r="N14" s="15"/>
      <c r="O14" s="11"/>
      <c r="P14" s="16"/>
      <c r="Q14" s="10"/>
      <c r="R14" s="10"/>
      <c r="S14" s="10"/>
      <c r="T14" s="12"/>
      <c r="U14" s="13"/>
      <c r="V14" s="14"/>
    </row>
    <row r="15" spans="1:22" ht="23.15" customHeight="1" x14ac:dyDescent="0.25">
      <c r="A15" s="9">
        <v>10</v>
      </c>
      <c r="B15" s="28" t="s">
        <v>40</v>
      </c>
      <c r="C15" s="29">
        <v>73</v>
      </c>
      <c r="D15" s="29">
        <v>85.15</v>
      </c>
      <c r="E15" s="29">
        <v>65</v>
      </c>
      <c r="F15" s="29">
        <v>60</v>
      </c>
      <c r="G15" s="29">
        <v>63</v>
      </c>
      <c r="H15" s="29">
        <v>50</v>
      </c>
      <c r="I15" s="43">
        <f t="shared" si="1"/>
        <v>72.460000000000008</v>
      </c>
      <c r="J15" s="13">
        <f t="shared" si="0"/>
        <v>10</v>
      </c>
      <c r="K15" s="14" t="s">
        <v>26</v>
      </c>
      <c r="L15" s="18">
        <v>39</v>
      </c>
      <c r="M15" s="32"/>
      <c r="N15" s="15"/>
      <c r="O15" s="11"/>
      <c r="P15" s="16"/>
      <c r="Q15" s="10"/>
      <c r="R15" s="10"/>
      <c r="S15" s="10"/>
      <c r="T15" s="12"/>
      <c r="U15" s="18"/>
      <c r="V15" s="14"/>
    </row>
    <row r="16" spans="1:22" ht="23.15" customHeight="1" x14ac:dyDescent="0.25">
      <c r="A16" s="9">
        <v>11</v>
      </c>
      <c r="B16" s="28" t="s">
        <v>35</v>
      </c>
      <c r="C16" s="33">
        <v>75</v>
      </c>
      <c r="D16" s="29">
        <v>82.08</v>
      </c>
      <c r="E16" s="29">
        <v>70</v>
      </c>
      <c r="F16" s="29">
        <v>60</v>
      </c>
      <c r="G16" s="29">
        <v>60</v>
      </c>
      <c r="H16" s="29">
        <v>50</v>
      </c>
      <c r="I16" s="43">
        <f t="shared" si="1"/>
        <v>71.831999999999994</v>
      </c>
      <c r="J16" s="13">
        <f t="shared" si="0"/>
        <v>11</v>
      </c>
      <c r="K16" s="14" t="s">
        <v>26</v>
      </c>
      <c r="L16" s="18">
        <v>40</v>
      </c>
      <c r="M16" s="32"/>
      <c r="N16" s="20"/>
      <c r="O16" s="11"/>
      <c r="P16" s="21"/>
      <c r="Q16" s="10"/>
      <c r="R16" s="10"/>
      <c r="S16" s="10"/>
      <c r="T16" s="12"/>
      <c r="U16" s="17"/>
      <c r="V16" s="14"/>
    </row>
    <row r="17" spans="1:22" ht="23.15" customHeight="1" x14ac:dyDescent="0.25">
      <c r="A17" s="9">
        <v>12</v>
      </c>
      <c r="B17" s="28" t="s">
        <v>31</v>
      </c>
      <c r="C17" s="29">
        <v>75</v>
      </c>
      <c r="D17" s="29">
        <v>81.8</v>
      </c>
      <c r="E17" s="29">
        <v>70</v>
      </c>
      <c r="F17" s="29">
        <v>60</v>
      </c>
      <c r="G17" s="29">
        <v>60</v>
      </c>
      <c r="H17" s="29">
        <v>50</v>
      </c>
      <c r="I17" s="43">
        <f t="shared" si="1"/>
        <v>71.72</v>
      </c>
      <c r="J17" s="13">
        <f t="shared" si="0"/>
        <v>12</v>
      </c>
      <c r="K17" s="14" t="s">
        <v>26</v>
      </c>
      <c r="L17" s="18">
        <v>41</v>
      </c>
      <c r="M17" s="31"/>
      <c r="N17" s="15"/>
      <c r="O17" s="11"/>
      <c r="P17" s="16"/>
      <c r="Q17" s="10"/>
      <c r="R17" s="10"/>
      <c r="S17" s="10"/>
      <c r="T17" s="12"/>
      <c r="U17" s="18"/>
      <c r="V17" s="14"/>
    </row>
    <row r="18" spans="1:22" ht="23.15" customHeight="1" x14ac:dyDescent="0.25">
      <c r="A18" s="9">
        <v>13</v>
      </c>
      <c r="B18" s="28" t="s">
        <v>33</v>
      </c>
      <c r="C18" s="29">
        <v>75</v>
      </c>
      <c r="D18" s="29">
        <v>81.48</v>
      </c>
      <c r="E18" s="29">
        <v>70</v>
      </c>
      <c r="F18" s="29">
        <v>60</v>
      </c>
      <c r="G18" s="29">
        <v>60</v>
      </c>
      <c r="H18" s="29">
        <v>51</v>
      </c>
      <c r="I18" s="43">
        <f t="shared" si="1"/>
        <v>71.692000000000007</v>
      </c>
      <c r="J18" s="13">
        <f t="shared" si="0"/>
        <v>13</v>
      </c>
      <c r="K18" s="14" t="s">
        <v>17</v>
      </c>
      <c r="L18" s="18">
        <v>42</v>
      </c>
      <c r="M18" s="22"/>
      <c r="N18" s="22"/>
      <c r="O18" s="23"/>
      <c r="P18" s="22"/>
      <c r="Q18" s="22"/>
      <c r="R18" s="22"/>
      <c r="S18" s="22"/>
      <c r="T18" s="22"/>
      <c r="U18" s="18"/>
      <c r="V18" s="14"/>
    </row>
    <row r="19" spans="1:22" ht="23.15" customHeight="1" x14ac:dyDescent="0.25">
      <c r="A19" s="9">
        <v>14</v>
      </c>
      <c r="B19" s="28" t="s">
        <v>32</v>
      </c>
      <c r="C19" s="29">
        <v>73</v>
      </c>
      <c r="D19" s="29">
        <v>82.5</v>
      </c>
      <c r="E19" s="29">
        <v>70</v>
      </c>
      <c r="F19" s="29">
        <v>60</v>
      </c>
      <c r="G19" s="29">
        <v>60</v>
      </c>
      <c r="H19" s="29">
        <v>50</v>
      </c>
      <c r="I19" s="43">
        <f t="shared" si="1"/>
        <v>71.599999999999994</v>
      </c>
      <c r="J19" s="13">
        <f t="shared" si="0"/>
        <v>14</v>
      </c>
      <c r="K19" s="14" t="s">
        <v>17</v>
      </c>
      <c r="L19" s="18">
        <v>43</v>
      </c>
      <c r="M19" s="22"/>
      <c r="N19" s="22"/>
      <c r="O19" s="22"/>
      <c r="P19" s="22"/>
      <c r="Q19" s="22"/>
      <c r="R19" s="22"/>
      <c r="S19" s="22"/>
      <c r="T19" s="22"/>
      <c r="U19" s="18"/>
      <c r="V19" s="14"/>
    </row>
    <row r="20" spans="1:22" ht="23.15" customHeight="1" x14ac:dyDescent="0.25">
      <c r="A20" s="9">
        <v>15</v>
      </c>
      <c r="B20" s="28" t="s">
        <v>38</v>
      </c>
      <c r="C20" s="29">
        <v>73</v>
      </c>
      <c r="D20" s="29">
        <v>82.23</v>
      </c>
      <c r="E20" s="29">
        <v>68</v>
      </c>
      <c r="F20" s="29">
        <v>61</v>
      </c>
      <c r="G20" s="29">
        <v>60</v>
      </c>
      <c r="H20" s="29">
        <v>50</v>
      </c>
      <c r="I20" s="43">
        <f t="shared" si="1"/>
        <v>71.391999999999996</v>
      </c>
      <c r="J20" s="13">
        <f t="shared" si="0"/>
        <v>15</v>
      </c>
      <c r="K20" s="14" t="s">
        <v>17</v>
      </c>
      <c r="L20" s="18">
        <v>44</v>
      </c>
      <c r="M20" s="22"/>
      <c r="N20" s="22"/>
      <c r="O20" s="22"/>
      <c r="P20" s="22"/>
      <c r="Q20" s="22"/>
      <c r="R20" s="22"/>
      <c r="S20" s="22"/>
      <c r="T20" s="22"/>
      <c r="U20" s="18"/>
      <c r="V20" s="14"/>
    </row>
    <row r="21" spans="1:22" ht="23.15" customHeight="1" x14ac:dyDescent="0.25">
      <c r="A21" s="9">
        <v>16</v>
      </c>
      <c r="B21" s="28" t="s">
        <v>29</v>
      </c>
      <c r="C21" s="29">
        <v>73</v>
      </c>
      <c r="D21" s="29">
        <v>82.29</v>
      </c>
      <c r="E21" s="29">
        <v>68</v>
      </c>
      <c r="F21" s="29">
        <v>60</v>
      </c>
      <c r="G21" s="29">
        <v>60</v>
      </c>
      <c r="H21" s="29">
        <v>50</v>
      </c>
      <c r="I21" s="43">
        <f t="shared" si="1"/>
        <v>71.316000000000003</v>
      </c>
      <c r="J21" s="13">
        <f t="shared" si="0"/>
        <v>16</v>
      </c>
      <c r="K21" s="14" t="s">
        <v>17</v>
      </c>
      <c r="L21" s="18">
        <v>45</v>
      </c>
      <c r="M21" s="24"/>
      <c r="N21" s="24"/>
      <c r="O21" s="24"/>
      <c r="P21" s="24"/>
      <c r="Q21" s="24"/>
      <c r="R21" s="24"/>
      <c r="S21" s="24"/>
      <c r="T21" s="24"/>
      <c r="U21" s="18"/>
      <c r="V21" s="14"/>
    </row>
    <row r="22" spans="1:22" ht="23.15" customHeight="1" x14ac:dyDescent="0.25">
      <c r="A22" s="9">
        <v>17</v>
      </c>
      <c r="B22" s="28" t="s">
        <v>45</v>
      </c>
      <c r="C22" s="29">
        <v>73</v>
      </c>
      <c r="D22" s="29">
        <v>82.15</v>
      </c>
      <c r="E22" s="29">
        <v>65</v>
      </c>
      <c r="F22" s="29">
        <v>60</v>
      </c>
      <c r="G22" s="29">
        <v>63</v>
      </c>
      <c r="H22" s="29">
        <v>50</v>
      </c>
      <c r="I22" s="43">
        <f t="shared" si="1"/>
        <v>71.260000000000005</v>
      </c>
      <c r="J22" s="13">
        <f t="shared" si="0"/>
        <v>17</v>
      </c>
      <c r="K22" s="14" t="s">
        <v>17</v>
      </c>
      <c r="L22" s="18">
        <v>46</v>
      </c>
      <c r="M22" s="11"/>
      <c r="N22" s="11"/>
      <c r="O22" s="11"/>
      <c r="P22" s="11"/>
      <c r="Q22" s="11"/>
      <c r="R22" s="11"/>
      <c r="S22" s="11"/>
      <c r="T22" s="11"/>
      <c r="U22" s="25"/>
      <c r="V22" s="18"/>
    </row>
    <row r="23" spans="1:22" ht="23.15" customHeight="1" x14ac:dyDescent="0.25">
      <c r="A23" s="9">
        <v>18</v>
      </c>
      <c r="B23" s="28" t="s">
        <v>34</v>
      </c>
      <c r="C23" s="29">
        <v>75</v>
      </c>
      <c r="D23" s="29">
        <v>80</v>
      </c>
      <c r="E23" s="29">
        <v>70</v>
      </c>
      <c r="F23" s="29">
        <v>60</v>
      </c>
      <c r="G23" s="29">
        <v>60</v>
      </c>
      <c r="H23" s="29">
        <v>50</v>
      </c>
      <c r="I23" s="43">
        <f t="shared" si="1"/>
        <v>71</v>
      </c>
      <c r="J23" s="13">
        <f t="shared" si="0"/>
        <v>18</v>
      </c>
      <c r="K23" s="14" t="s">
        <v>17</v>
      </c>
      <c r="L23" s="18">
        <v>47</v>
      </c>
      <c r="M23" s="11"/>
      <c r="N23" s="11"/>
      <c r="O23" s="11"/>
      <c r="P23" s="11"/>
      <c r="Q23" s="11"/>
      <c r="R23" s="11"/>
      <c r="S23" s="11"/>
      <c r="T23" s="11"/>
      <c r="U23" s="25"/>
      <c r="V23" s="18"/>
    </row>
    <row r="24" spans="1:22" ht="23.15" customHeight="1" x14ac:dyDescent="0.25">
      <c r="A24" s="9">
        <v>19</v>
      </c>
      <c r="B24" s="28" t="s">
        <v>48</v>
      </c>
      <c r="C24" s="29">
        <v>75</v>
      </c>
      <c r="D24" s="29">
        <v>78.900000000000006</v>
      </c>
      <c r="E24" s="29">
        <v>70</v>
      </c>
      <c r="F24" s="29">
        <v>60</v>
      </c>
      <c r="G24" s="29">
        <v>60</v>
      </c>
      <c r="H24" s="29">
        <v>51</v>
      </c>
      <c r="I24" s="43">
        <f t="shared" si="1"/>
        <v>70.66</v>
      </c>
      <c r="J24" s="13">
        <f t="shared" si="0"/>
        <v>19</v>
      </c>
      <c r="K24" s="14" t="s">
        <v>17</v>
      </c>
      <c r="L24" s="18">
        <v>48</v>
      </c>
      <c r="M24" s="11"/>
      <c r="N24" s="11"/>
      <c r="O24" s="11"/>
      <c r="P24" s="11"/>
      <c r="Q24" s="11"/>
      <c r="R24" s="11"/>
      <c r="S24" s="11"/>
      <c r="T24" s="11"/>
      <c r="U24" s="25"/>
      <c r="V24" s="18"/>
    </row>
    <row r="25" spans="1:22" ht="23.15" customHeight="1" x14ac:dyDescent="0.25">
      <c r="A25" s="9">
        <v>20</v>
      </c>
      <c r="B25" s="28" t="s">
        <v>19</v>
      </c>
      <c r="C25" s="29">
        <v>75</v>
      </c>
      <c r="D25" s="29">
        <v>79.09</v>
      </c>
      <c r="E25" s="29">
        <v>70</v>
      </c>
      <c r="F25" s="29">
        <v>60</v>
      </c>
      <c r="G25" s="29">
        <v>60</v>
      </c>
      <c r="H25" s="29">
        <v>50</v>
      </c>
      <c r="I25" s="43">
        <f t="shared" si="1"/>
        <v>70.635999999999996</v>
      </c>
      <c r="J25" s="13">
        <f t="shared" si="0"/>
        <v>20</v>
      </c>
      <c r="K25" s="14" t="s">
        <v>17</v>
      </c>
      <c r="L25" s="18">
        <v>49</v>
      </c>
      <c r="M25" s="11"/>
      <c r="N25" s="11"/>
      <c r="O25" s="11"/>
      <c r="P25" s="11"/>
      <c r="Q25" s="11"/>
      <c r="R25" s="11"/>
      <c r="S25" s="11"/>
      <c r="T25" s="11"/>
      <c r="U25" s="25"/>
      <c r="V25" s="18"/>
    </row>
    <row r="26" spans="1:22" ht="23.15" customHeight="1" x14ac:dyDescent="0.25">
      <c r="A26" s="9">
        <v>21</v>
      </c>
      <c r="B26" s="28" t="s">
        <v>42</v>
      </c>
      <c r="C26" s="29">
        <v>75</v>
      </c>
      <c r="D26" s="29">
        <v>78.8</v>
      </c>
      <c r="E26" s="29">
        <v>70</v>
      </c>
      <c r="F26" s="29">
        <v>60</v>
      </c>
      <c r="G26" s="29">
        <v>60</v>
      </c>
      <c r="H26" s="29">
        <v>50</v>
      </c>
      <c r="I26" s="43">
        <f t="shared" si="1"/>
        <v>70.52</v>
      </c>
      <c r="J26" s="13">
        <f t="shared" si="0"/>
        <v>21</v>
      </c>
      <c r="K26" s="14" t="s">
        <v>17</v>
      </c>
      <c r="L26" s="18">
        <v>50</v>
      </c>
      <c r="M26" s="11"/>
      <c r="N26" s="11"/>
      <c r="O26" s="11"/>
      <c r="P26" s="11"/>
      <c r="Q26" s="11"/>
      <c r="R26" s="11"/>
      <c r="S26" s="11"/>
      <c r="T26" s="11"/>
      <c r="U26" s="25"/>
      <c r="V26" s="18"/>
    </row>
    <row r="27" spans="1:22" ht="23.15" customHeight="1" x14ac:dyDescent="0.25">
      <c r="A27" s="9">
        <v>22</v>
      </c>
      <c r="B27" s="28" t="s">
        <v>44</v>
      </c>
      <c r="C27" s="29">
        <v>75</v>
      </c>
      <c r="D27" s="29">
        <v>78.63</v>
      </c>
      <c r="E27" s="29">
        <v>70</v>
      </c>
      <c r="F27" s="29">
        <v>60</v>
      </c>
      <c r="G27" s="29">
        <v>60</v>
      </c>
      <c r="H27" s="29">
        <v>50</v>
      </c>
      <c r="I27" s="43">
        <f t="shared" si="1"/>
        <v>70.451999999999998</v>
      </c>
      <c r="J27" s="13">
        <f t="shared" si="0"/>
        <v>22</v>
      </c>
      <c r="K27" s="14" t="s">
        <v>17</v>
      </c>
      <c r="L27" s="18">
        <v>51</v>
      </c>
      <c r="M27" s="11"/>
      <c r="N27" s="11"/>
      <c r="O27" s="11"/>
      <c r="P27" s="11"/>
      <c r="Q27" s="11"/>
      <c r="R27" s="11"/>
      <c r="S27" s="11"/>
      <c r="T27" s="11"/>
      <c r="U27" s="25"/>
      <c r="V27" s="18"/>
    </row>
    <row r="28" spans="1:22" ht="23.15" customHeight="1" x14ac:dyDescent="0.25">
      <c r="A28" s="9">
        <v>23</v>
      </c>
      <c r="B28" s="28" t="s">
        <v>36</v>
      </c>
      <c r="C28" s="29">
        <v>68</v>
      </c>
      <c r="D28" s="29">
        <v>82.25</v>
      </c>
      <c r="E28" s="29">
        <v>68</v>
      </c>
      <c r="F28" s="29">
        <v>60</v>
      </c>
      <c r="G28" s="29">
        <v>60</v>
      </c>
      <c r="H28" s="29">
        <v>50</v>
      </c>
      <c r="I28" s="43">
        <f t="shared" si="1"/>
        <v>70.3</v>
      </c>
      <c r="J28" s="13">
        <f t="shared" si="0"/>
        <v>23</v>
      </c>
      <c r="K28" s="14" t="s">
        <v>17</v>
      </c>
      <c r="L28" s="18">
        <v>52</v>
      </c>
      <c r="M28" s="11"/>
      <c r="N28" s="11"/>
      <c r="O28" s="11"/>
      <c r="P28" s="11"/>
      <c r="Q28" s="11"/>
      <c r="R28" s="11"/>
      <c r="S28" s="11"/>
      <c r="T28" s="11"/>
      <c r="U28" s="25"/>
      <c r="V28" s="18"/>
    </row>
    <row r="29" spans="1:22" ht="23.15" customHeight="1" x14ac:dyDescent="0.25">
      <c r="A29" s="9">
        <v>24</v>
      </c>
      <c r="B29" s="28" t="s">
        <v>43</v>
      </c>
      <c r="C29" s="29">
        <v>75</v>
      </c>
      <c r="D29" s="29">
        <v>77.75</v>
      </c>
      <c r="E29" s="29">
        <v>70</v>
      </c>
      <c r="F29" s="29">
        <v>60</v>
      </c>
      <c r="G29" s="29">
        <v>60</v>
      </c>
      <c r="H29" s="29">
        <v>51</v>
      </c>
      <c r="I29" s="43">
        <f t="shared" si="1"/>
        <v>70.199999999999989</v>
      </c>
      <c r="J29" s="13">
        <f t="shared" si="0"/>
        <v>24</v>
      </c>
      <c r="K29" s="14" t="s">
        <v>17</v>
      </c>
      <c r="L29" s="18">
        <v>53</v>
      </c>
      <c r="M29" s="11"/>
      <c r="N29" s="11"/>
      <c r="O29" s="11"/>
      <c r="P29" s="11"/>
      <c r="Q29" s="11"/>
      <c r="R29" s="11"/>
      <c r="S29" s="11"/>
      <c r="T29" s="11"/>
      <c r="U29" s="25"/>
      <c r="V29" s="18"/>
    </row>
    <row r="30" spans="1:22" ht="23.15" customHeight="1" x14ac:dyDescent="0.25">
      <c r="A30" s="9">
        <v>25</v>
      </c>
      <c r="B30" s="28" t="s">
        <v>30</v>
      </c>
      <c r="C30" s="29">
        <v>77</v>
      </c>
      <c r="D30" s="29">
        <v>76.5</v>
      </c>
      <c r="E30" s="29">
        <v>70</v>
      </c>
      <c r="F30" s="29">
        <v>60</v>
      </c>
      <c r="G30" s="29">
        <v>60</v>
      </c>
      <c r="H30" s="29">
        <v>50</v>
      </c>
      <c r="I30" s="43">
        <f t="shared" si="1"/>
        <v>70</v>
      </c>
      <c r="J30" s="13">
        <f t="shared" si="0"/>
        <v>25</v>
      </c>
      <c r="K30" s="14" t="s">
        <v>17</v>
      </c>
      <c r="L30" s="18">
        <v>54</v>
      </c>
      <c r="M30" s="23"/>
      <c r="N30" s="23"/>
      <c r="O30" s="23"/>
      <c r="P30" s="23"/>
      <c r="Q30" s="23"/>
      <c r="R30" s="23"/>
      <c r="S30" s="23"/>
      <c r="T30" s="23"/>
      <c r="U30" s="18"/>
      <c r="V30" s="18"/>
    </row>
    <row r="31" spans="1:22" ht="23.15" customHeight="1" x14ac:dyDescent="0.25">
      <c r="A31" s="9">
        <v>26</v>
      </c>
      <c r="B31" s="28" t="s">
        <v>16</v>
      </c>
      <c r="C31" s="29">
        <v>73</v>
      </c>
      <c r="D31" s="29">
        <v>78.900000000000006</v>
      </c>
      <c r="E31" s="29">
        <v>68</v>
      </c>
      <c r="F31" s="29">
        <v>60</v>
      </c>
      <c r="G31" s="29">
        <v>60</v>
      </c>
      <c r="H31" s="29">
        <v>50</v>
      </c>
      <c r="I31" s="43">
        <f t="shared" si="1"/>
        <v>69.960000000000008</v>
      </c>
      <c r="J31" s="13">
        <f t="shared" si="0"/>
        <v>26</v>
      </c>
      <c r="K31" s="14" t="s">
        <v>17</v>
      </c>
      <c r="L31" s="18">
        <v>55</v>
      </c>
      <c r="M31" s="22"/>
      <c r="N31" s="22"/>
      <c r="O31" s="22"/>
      <c r="P31" s="22"/>
      <c r="Q31" s="22"/>
      <c r="R31" s="22"/>
      <c r="S31" s="22"/>
      <c r="T31" s="22"/>
      <c r="U31" s="18"/>
      <c r="V31" s="18"/>
    </row>
    <row r="32" spans="1:22" ht="23.15" customHeight="1" x14ac:dyDescent="0.25">
      <c r="A32" s="9">
        <v>27</v>
      </c>
      <c r="B32" s="28" t="s">
        <v>47</v>
      </c>
      <c r="C32" s="29">
        <v>75</v>
      </c>
      <c r="D32" s="29">
        <v>77.78</v>
      </c>
      <c r="E32" s="29">
        <v>68</v>
      </c>
      <c r="F32" s="29">
        <v>60</v>
      </c>
      <c r="G32" s="29">
        <v>60</v>
      </c>
      <c r="H32" s="29">
        <v>50</v>
      </c>
      <c r="I32" s="43">
        <f t="shared" si="1"/>
        <v>69.912000000000006</v>
      </c>
      <c r="J32" s="13">
        <f t="shared" si="0"/>
        <v>27</v>
      </c>
      <c r="K32" s="14" t="s">
        <v>17</v>
      </c>
      <c r="L32" s="18">
        <v>56</v>
      </c>
      <c r="M32" s="22"/>
      <c r="N32" s="22"/>
      <c r="O32" s="22"/>
      <c r="P32" s="22"/>
      <c r="Q32" s="22"/>
      <c r="R32" s="22"/>
      <c r="S32" s="22"/>
      <c r="T32" s="22"/>
      <c r="U32" s="18"/>
      <c r="V32" s="18"/>
    </row>
    <row r="33" spans="1:22" ht="23.15" customHeight="1" x14ac:dyDescent="0.25">
      <c r="A33" s="9">
        <v>28</v>
      </c>
      <c r="B33" s="28" t="s">
        <v>41</v>
      </c>
      <c r="C33" s="29">
        <v>73</v>
      </c>
      <c r="D33" s="29">
        <v>77.849999999999994</v>
      </c>
      <c r="E33" s="29">
        <v>70</v>
      </c>
      <c r="F33" s="29">
        <v>60</v>
      </c>
      <c r="G33" s="29">
        <v>60</v>
      </c>
      <c r="H33" s="29">
        <v>50</v>
      </c>
      <c r="I33" s="43">
        <f t="shared" si="1"/>
        <v>69.740000000000009</v>
      </c>
      <c r="J33" s="13">
        <f t="shared" si="0"/>
        <v>28</v>
      </c>
      <c r="K33" s="14" t="s">
        <v>17</v>
      </c>
      <c r="L33" s="18">
        <v>57</v>
      </c>
      <c r="M33" s="22"/>
      <c r="N33" s="22"/>
      <c r="O33" s="22"/>
      <c r="P33" s="22"/>
      <c r="Q33" s="22"/>
      <c r="R33" s="22"/>
      <c r="S33" s="22"/>
      <c r="T33" s="22"/>
      <c r="U33" s="18"/>
      <c r="V33" s="18"/>
    </row>
    <row r="34" spans="1:22" ht="23" customHeight="1" x14ac:dyDescent="0.25">
      <c r="A34" s="9">
        <v>29</v>
      </c>
      <c r="B34" s="28" t="s">
        <v>39</v>
      </c>
      <c r="C34" s="29">
        <v>73</v>
      </c>
      <c r="D34" s="29">
        <v>78.13</v>
      </c>
      <c r="E34" s="29">
        <v>68</v>
      </c>
      <c r="F34" s="29">
        <v>60</v>
      </c>
      <c r="G34" s="29">
        <v>60</v>
      </c>
      <c r="H34" s="29">
        <v>50</v>
      </c>
      <c r="I34" s="43">
        <f t="shared" si="1"/>
        <v>69.652000000000001</v>
      </c>
      <c r="J34" s="13">
        <f t="shared" si="0"/>
        <v>29</v>
      </c>
      <c r="K34" s="14" t="s">
        <v>17</v>
      </c>
      <c r="L34" s="18">
        <v>58</v>
      </c>
      <c r="M34" s="22"/>
      <c r="N34" s="22"/>
      <c r="O34" s="22"/>
      <c r="P34" s="22"/>
      <c r="Q34" s="22"/>
      <c r="R34" s="22"/>
      <c r="S34" s="22"/>
      <c r="T34" s="22"/>
      <c r="U34" s="18"/>
      <c r="V34" s="18"/>
    </row>
    <row r="35" spans="1:22" ht="23" customHeight="1" x14ac:dyDescent="0.25">
      <c r="A35" s="34" t="s">
        <v>49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6" spans="1:22" ht="23.15" customHeight="1" x14ac:dyDescent="0.2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spans="1:22" ht="23.15" customHeight="1" x14ac:dyDescent="0.2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spans="1:22" ht="23.15" customHeight="1" x14ac:dyDescent="0.2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spans="1:22" ht="14" x14ac:dyDescent="0.25"/>
    <row r="40" spans="1:22" ht="29.15" customHeight="1" x14ac:dyDescent="0.15">
      <c r="A40" s="26"/>
      <c r="B40" s="26"/>
      <c r="C40" s="26"/>
      <c r="D40" s="26"/>
      <c r="E40" s="26"/>
      <c r="F40" s="26"/>
      <c r="G40" s="26"/>
      <c r="H40" s="26"/>
      <c r="I40" s="26"/>
      <c r="J40" s="27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spans="1:22" ht="29.15" customHeight="1" x14ac:dyDescent="0.15">
      <c r="A41" s="26"/>
      <c r="B41" s="26"/>
      <c r="C41" s="26"/>
      <c r="D41" s="26"/>
      <c r="E41" s="26"/>
      <c r="F41" s="26"/>
      <c r="G41" s="26"/>
      <c r="H41" s="26"/>
      <c r="I41" s="26"/>
      <c r="J41" s="27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spans="1:22" ht="29.15" customHeight="1" x14ac:dyDescent="0.15">
      <c r="A42" s="26"/>
      <c r="B42" s="26"/>
      <c r="C42" s="26"/>
      <c r="D42" s="26"/>
      <c r="E42" s="26"/>
      <c r="F42" s="26"/>
      <c r="G42" s="26"/>
      <c r="H42" s="26"/>
      <c r="I42" s="26"/>
      <c r="J42" s="27"/>
      <c r="K42" s="26"/>
      <c r="L42" s="26"/>
      <c r="M42" s="26"/>
      <c r="N42" s="26"/>
      <c r="O42" s="26"/>
      <c r="P42" s="26"/>
      <c r="Q42" s="26"/>
      <c r="R42" s="26"/>
      <c r="S42" s="26"/>
      <c r="T42" s="26"/>
    </row>
    <row r="43" spans="1:22" ht="29.15" customHeight="1" x14ac:dyDescent="0.15">
      <c r="A43" s="26"/>
      <c r="B43" s="26"/>
      <c r="C43" s="26"/>
      <c r="D43" s="26"/>
      <c r="E43" s="26"/>
      <c r="F43" s="26"/>
      <c r="G43" s="26"/>
      <c r="H43" s="26"/>
      <c r="I43" s="26"/>
      <c r="J43" s="27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spans="1:22" ht="29.15" customHeight="1" x14ac:dyDescent="0.15">
      <c r="A44" s="26"/>
      <c r="B44" s="26"/>
      <c r="C44" s="26"/>
      <c r="D44" s="26"/>
      <c r="E44" s="26"/>
      <c r="F44" s="26"/>
      <c r="G44" s="26"/>
      <c r="H44" s="26"/>
      <c r="I44" s="26"/>
      <c r="J44" s="27"/>
      <c r="K44" s="26"/>
      <c r="L44" s="26"/>
      <c r="M44" s="26"/>
      <c r="N44" s="26"/>
      <c r="O44" s="26"/>
      <c r="P44" s="26"/>
      <c r="Q44" s="26"/>
      <c r="R44" s="26"/>
      <c r="S44" s="26"/>
      <c r="T44" s="26"/>
    </row>
    <row r="45" spans="1:22" ht="29.15" customHeight="1" x14ac:dyDescent="0.15">
      <c r="J45" s="27"/>
    </row>
    <row r="46" spans="1:22" ht="29.15" customHeight="1" x14ac:dyDescent="0.15">
      <c r="J46" s="27"/>
    </row>
    <row r="47" spans="1:22" ht="29.15" customHeight="1" x14ac:dyDescent="0.15">
      <c r="J47" s="27"/>
    </row>
    <row r="48" spans="1:22" ht="14" x14ac:dyDescent="0.25"/>
    <row r="49" spans="10:10" ht="14" x14ac:dyDescent="0.25"/>
    <row r="50" spans="10:10" ht="14" x14ac:dyDescent="0.25"/>
    <row r="51" spans="10:10" ht="14" x14ac:dyDescent="0.25"/>
    <row r="52" spans="10:10" ht="14" x14ac:dyDescent="0.25"/>
    <row r="53" spans="10:10" ht="14" x14ac:dyDescent="0.25"/>
    <row r="54" spans="10:10" ht="14" x14ac:dyDescent="0.25"/>
    <row r="55" spans="10:10" ht="14" x14ac:dyDescent="0.25"/>
    <row r="56" spans="10:10" ht="14" x14ac:dyDescent="0.25"/>
    <row r="57" spans="10:10" ht="29.15" customHeight="1" x14ac:dyDescent="0.25">
      <c r="J57" s="26"/>
    </row>
    <row r="58" spans="10:10" ht="29.15" customHeight="1" x14ac:dyDescent="0.25">
      <c r="J58" s="26"/>
    </row>
    <row r="59" spans="10:10" ht="29.15" customHeight="1" x14ac:dyDescent="0.25">
      <c r="J59" s="26"/>
    </row>
    <row r="60" spans="10:10" ht="29.15" customHeight="1" x14ac:dyDescent="0.15">
      <c r="J60" s="27"/>
    </row>
  </sheetData>
  <mergeCells count="15">
    <mergeCell ref="A35:V38"/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</mergeCells>
  <phoneticPr fontId="14" type="noConversion"/>
  <pageMargins left="0.49" right="0.54" top="0.31" bottom="0.33" header="0.3" footer="0.31"/>
  <pageSetup paperSize="9" scale="83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轩谊 梁</cp:lastModifiedBy>
  <cp:revision>0</cp:revision>
  <dcterms:modified xsi:type="dcterms:W3CDTF">2025-09-15T03:10:27Z</dcterms:modified>
</cp:coreProperties>
</file>