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4750" windowHeight="12080" activeTab="0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<sst xmlns="http://schemas.openxmlformats.org/spreadsheetml/2006/main" uniqueCount="67" count="67">
  <si>
    <t>附件1：</t>
  </si>
  <si>
    <t>池州职业技术学院学生综合素质测评班级汇总表</t>
  </si>
  <si>
    <t>系 ( 专业 ):                学年：        年度第    学期             班级 ：               填表人：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</si>
  <si>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</si>
  <si>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</si>
  <si>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</si>
  <si>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</si>
  <si>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</si>
  <si>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</si>
  <si>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</si>
  <si>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</si>
  <si>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</si>
  <si>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</si>
  <si>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</si>
  <si>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</si>
  <si>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史加奥</t>
  </si>
  <si>
    <t>优秀</t>
  </si>
  <si>
    <t>江恒</t>
  </si>
  <si>
    <t>合格</t>
  </si>
  <si>
    <t>魏加豪</t>
  </si>
  <si>
    <t>邓子强</t>
  </si>
  <si>
    <t>马晓博</t>
  </si>
  <si>
    <t>温杰</t>
  </si>
  <si>
    <t>不合格</t>
  </si>
  <si>
    <t>周雅琦</t>
  </si>
  <si>
    <t>张克旺</t>
  </si>
  <si>
    <t>杨东松</t>
  </si>
  <si>
    <t>李浩</t>
  </si>
  <si>
    <t>靳培认</t>
  </si>
  <si>
    <t>金紫祥</t>
  </si>
  <si>
    <t>王奕</t>
  </si>
  <si>
    <t>王毅</t>
  </si>
  <si>
    <t>吴亚楠</t>
  </si>
  <si>
    <t>任梦林</t>
  </si>
  <si>
    <t>何美琦</t>
  </si>
  <si>
    <t>黄文昊</t>
  </si>
  <si>
    <t>程为林</t>
  </si>
  <si>
    <t>良好</t>
  </si>
  <si>
    <t>于晨涵</t>
  </si>
  <si>
    <t>柳涛</t>
  </si>
  <si>
    <t>马良福</t>
  </si>
  <si>
    <t>王国庆</t>
  </si>
  <si>
    <t>唐益杰</t>
  </si>
  <si>
    <t>高磊</t>
  </si>
  <si>
    <t>陈子孝</t>
  </si>
  <si>
    <t>何继成</t>
  </si>
  <si>
    <t>叶宇楠</t>
  </si>
  <si>
    <t>范金鹏</t>
  </si>
  <si>
    <t>汤杰</t>
  </si>
  <si>
    <t>余祥</t>
  </si>
  <si>
    <t>方兴</t>
  </si>
  <si>
    <t>叶正宇</t>
  </si>
  <si>
    <t>光晨瑞</t>
  </si>
  <si>
    <t>姚成枫</t>
  </si>
  <si>
    <t>张业满</t>
  </si>
  <si>
    <t>江张子赫</t>
  </si>
  <si>
    <t>刘豪</t>
  </si>
  <si>
    <t>马宇豪</t>
  </si>
  <si>
    <t>孟诚誉</t>
  </si>
  <si>
    <t>周家强</t>
  </si>
  <si>
    <t>任安奇</t>
  </si>
  <si>
    <t>吴言康</t>
  </si>
  <si>
    <t>陈家乐</t>
  </si>
  <si>
    <t>许文成</t>
  </si>
  <si>
    <t>程明飞</t>
  </si>
  <si>
    <t>孙亚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</si>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</sst>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>
  <numFmts count="5">
    <numFmt numFmtId="0" formatCode="General"/>
    <numFmt numFmtId="164" formatCode="0.00_ "/>
    <numFmt numFmtId="49" formatCode="@"/>
    <numFmt numFmtId="165" formatCode="0_);[Red]\(0\)"/>
    <numFmt numFmtId="166" formatCode="0.0_ "/>
  </numFmts>
  <fonts count="13">
    <font>
      <name val="宋体"/>
      <sz val="11"/>
    </font>
    <font>
      <name val="宋体"/>
      <b/>
      <charset val="134"/>
      <sz val="16"/>
      <color indexed="8"/>
    </font>
    <font>
      <name val="宋体"/>
      <charset val="134"/>
      <sz val="11"/>
      <color indexed="8"/>
    </font>
    <font>
      <name val="宋体"/>
      <charset val="134"/>
      <sz val="11"/>
      <color rgb="FF000000"/>
    </font>
    <font>
      <name val="宋体"/>
      <b/>
      <charset val="134"/>
      <sz val="8"/>
      <color indexed="8"/>
    </font>
    <font>
      <name val="宋体"/>
      <b/>
      <charset val="134"/>
      <sz val="9"/>
      <color indexed="8"/>
    </font>
    <font>
      <name val="宋体"/>
      <b/>
      <charset val="134"/>
      <sz val="9"/>
      <color rgb="FF000000"/>
    </font>
    <font>
      <name val="宋体"/>
      <charset val="134"/>
      <sz val="8"/>
      <color indexed="8"/>
    </font>
    <font>
      <name val="宋体"/>
      <charset val="1"/>
      <sz val="10"/>
    </font>
    <font>
      <name val="宋体"/>
      <charset val="134"/>
      <sz val="10"/>
    </font>
    <font>
      <name val="宋体"/>
      <charset val="134"/>
      <sz val="10"/>
      <color indexed="8"/>
    </font>
    <font>
      <name val="宋体"/>
      <charset val="134"/>
      <sz val="9"/>
    </font>
    <font>
      <name val="宋体"/>
      <charset val="134"/>
      <sz val="1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12" fillId="0" borderId="0">
      <alignment vertical="bottom"/>
      <protection locked="0" hidden="0"/>
    </xf>
  </cellStyleXfs>
  <cellXfs count="38">
    <xf numFmtId="0" fontId="0" fillId="0" borderId="0" xfId="0">
      <alignment vertical="center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3" fillId="0" borderId="0" xfId="0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5" fillId="0" borderId="5" xfId="1" applyNumberFormat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64" fontId="5" fillId="0" borderId="6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164" fontId="5" fillId="0" borderId="6" xfId="1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164" fontId="9" fillId="0" borderId="1" xfId="1" applyNumberFormat="1" applyFont="1" applyBorder="1" applyAlignment="1">
      <alignment horizontal="center" vertical="center" wrapText="1"/>
    </xf>
    <xf numFmtId="164" fontId="3" fillId="0" borderId="1" xfId="0" applyNumberFormat="1" applyBorder="1" applyAlignment="1">
      <alignment horizontal="center" vertical="center"/>
    </xf>
    <xf numFmtId="164" fontId="3" fillId="0" borderId="1" xfId="0" applyNumberFormat="1" applyBorder="1">
      <alignment vertical="center"/>
    </xf>
    <xf numFmtId="165" fontId="9" fillId="0" borderId="1" xfId="1" applyNumberFormat="1" applyFont="1" applyBorder="1" applyAlignment="1">
      <alignment horizontal="center" vertical="center" wrapText="1"/>
    </xf>
    <xf numFmtId="166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3" fillId="0" borderId="1" xfId="0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 shrinkToFit="1"/>
    </xf>
    <xf numFmtId="164" fontId="9" fillId="0" borderId="1" xfId="1" applyNumberFormat="1" applyFont="1" applyBorder="1" applyAlignment="1">
      <alignment horizontal="center" vertical="center"/>
    </xf>
    <xf numFmtId="164" fontId="12" fillId="0" borderId="1" xfId="1" applyNumberFormat="1" applyBorder="1" applyAlignment="1">
      <alignment horizontal="center" vertical="center"/>
    </xf>
    <xf numFmtId="164" fontId="10" fillId="0" borderId="1" xfId="1" applyNumberFormat="1" applyFont="1" applyBorder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12" fillId="0" borderId="0" xfId="1" applyAlignment="1">
      <alignment vertical="bottom"/>
    </xf>
  </cellXfs>
  <cellStyles count="2">
    <cellStyle name="常规" xfId="0" builtinId="0"/>
    <cellStyle name="常规 2" xfId="1"/>
  </cellStyles>
  <dxfs count="0"/>
  <tableStyles defaultTableStyle="TableStyleMedium9" defaultPivotStyle="PivotStyleLight16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www.wps.cn/officeDocument/2020/cellImage" Target="cellimages.xml"/><Relationship Id="rId5" Type="http://schemas.openxmlformats.org/officeDocument/2006/relationships/sharedStrings" Target="sharedStrings.xml"/><Relationship Id="rId6" Type="http://schemas.openxmlformats.org/officeDocument/2006/relationships/styles" Target="style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X45"/>
  <sheetViews>
    <sheetView tabSelected="1" workbookViewId="0" zoomScale="69">
      <selection activeCell="W22" sqref="W22"/>
    </sheetView>
  </sheetViews>
  <sheetFormatPr defaultRowHeight="29.1" customHeight="1" defaultColWidth="9"/>
  <cols>
    <col min="1" max="1" customWidth="1" width="4.8710938" style="0"/>
    <col min="2" max="2" customWidth="1" width="6.8710938" style="0"/>
    <col min="3" max="3" customWidth="1" width="6.9960938" style="0"/>
    <col min="4" max="4" customWidth="1" width="6.625" style="0"/>
    <col min="5" max="5" customWidth="1" width="6.640625" style="0"/>
    <col min="6" max="6" customWidth="1" width="10.433594" style="0"/>
    <col min="7" max="7" customWidth="1" width="6.5664062" style="0"/>
    <col min="8" max="8" customWidth="1" width="7.1328125" style="0"/>
    <col min="9" max="9" customWidth="1" width="6.625" style="0"/>
    <col min="10" max="12" customWidth="1" width="4.8710938" style="0"/>
    <col min="13" max="13" customWidth="1" width="5.3710938" style="0"/>
    <col min="14" max="14" customWidth="1" width="6.4570312" style="0"/>
    <col min="15" max="15" customWidth="1" width="6.625" style="0"/>
    <col min="16" max="16" customWidth="1" width="6.3359375" style="0"/>
    <col min="17" max="17" customWidth="1" width="6.2460938" style="0"/>
    <col min="18" max="18" customWidth="1" width="6.8359375" style="0"/>
    <col min="19" max="19" customWidth="1" width="7.5351562" style="0"/>
    <col min="20" max="20" customWidth="1" width="6.625" style="0"/>
    <col min="21" max="21" customWidth="1" width="6.5" style="0"/>
    <col min="22" max="22" customWidth="1" width="6.2539062" style="0"/>
  </cols>
  <sheetData>
    <row r="1" spans="8:8" ht="29.1" customHeight="1">
      <c r="A1" t="s">
        <v>0</v>
      </c>
    </row>
    <row r="2" spans="8:8" ht="29.1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8:8" ht="23.1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8:8" s="3" ht="23.1" customFormat="1" customHeight="1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9" t="s">
        <v>8</v>
      </c>
      <c r="L4" s="4" t="s">
        <v>3</v>
      </c>
      <c r="M4" s="10" t="s">
        <v>4</v>
      </c>
      <c r="N4" s="6" t="s">
        <v>5</v>
      </c>
      <c r="O4" s="7"/>
      <c r="P4" s="7"/>
      <c r="Q4" s="7"/>
      <c r="R4" s="7"/>
      <c r="S4" s="11"/>
      <c r="T4" s="10" t="s">
        <v>6</v>
      </c>
      <c r="U4" s="9" t="s">
        <v>7</v>
      </c>
      <c r="V4" s="9" t="s">
        <v>8</v>
      </c>
    </row>
    <row r="5" spans="8:8" s="3" ht="23.1" customFormat="1" customHeight="1">
      <c r="A5" s="4"/>
      <c r="B5" s="12"/>
      <c r="C5" s="13" t="s">
        <v>9</v>
      </c>
      <c r="D5" s="13" t="s">
        <v>10</v>
      </c>
      <c r="E5" s="13" t="s">
        <v>11</v>
      </c>
      <c r="F5" s="13" t="s">
        <v>12</v>
      </c>
      <c r="G5" s="14" t="s">
        <v>13</v>
      </c>
      <c r="H5" s="15" t="s">
        <v>14</v>
      </c>
      <c r="I5" s="16"/>
      <c r="J5" s="12"/>
      <c r="K5" s="17"/>
      <c r="L5" s="18"/>
      <c r="M5" s="13"/>
      <c r="N5" s="13" t="s">
        <v>9</v>
      </c>
      <c r="O5" s="13" t="s">
        <v>10</v>
      </c>
      <c r="P5" s="13" t="s">
        <v>11</v>
      </c>
      <c r="Q5" s="19" t="s">
        <v>12</v>
      </c>
      <c r="R5" s="20" t="s">
        <v>13</v>
      </c>
      <c r="S5" s="21" t="s">
        <v>14</v>
      </c>
      <c r="T5" s="13"/>
      <c r="U5" s="17"/>
      <c r="V5" s="17"/>
    </row>
    <row r="6" spans="8:8" ht="23.1" customHeight="1">
      <c r="A6" s="22">
        <v>1.0</v>
      </c>
      <c r="B6" s="23" t="s">
        <v>15</v>
      </c>
      <c r="C6" s="24">
        <v>75.0</v>
      </c>
      <c r="D6" s="25">
        <v>85.28</v>
      </c>
      <c r="E6" s="25">
        <v>70.6</v>
      </c>
      <c r="F6" s="24">
        <v>100.0</v>
      </c>
      <c r="G6" s="24">
        <v>70.0</v>
      </c>
      <c r="H6" s="26">
        <v>60.0</v>
      </c>
      <c r="I6" s="24">
        <f>C6*0.2+D6*0.4+E6*0.1+F6*0.1+G6*0.1+H6*0.1</f>
        <v>79.172</v>
      </c>
      <c r="J6" s="27">
        <v>1.0</v>
      </c>
      <c r="K6" s="28" t="s">
        <v>16</v>
      </c>
      <c r="L6" s="22">
        <v>31.0</v>
      </c>
      <c r="M6" s="23" t="s">
        <v>17</v>
      </c>
      <c r="N6" s="24">
        <v>60.0</v>
      </c>
      <c r="O6" s="25">
        <v>73.92</v>
      </c>
      <c r="P6" s="25">
        <v>62.4</v>
      </c>
      <c r="Q6" s="24">
        <v>60.0</v>
      </c>
      <c r="R6" s="24">
        <v>60.0</v>
      </c>
      <c r="S6" s="26">
        <v>50.0</v>
      </c>
      <c r="T6" s="24">
        <f>N6*0.2+O6*0.4+P6*0.1+Q6*0.1+R6*0.1+S6*0.1</f>
        <v>64.80799999999999</v>
      </c>
      <c r="U6" s="27">
        <v>31.0</v>
      </c>
      <c r="V6" s="28" t="s">
        <v>18</v>
      </c>
    </row>
    <row r="7" spans="8:8" ht="23.1" customHeight="1">
      <c r="A7" s="22">
        <v>2.0</v>
      </c>
      <c r="B7" s="23" t="s">
        <v>19</v>
      </c>
      <c r="C7" s="24">
        <v>73.0</v>
      </c>
      <c r="D7" s="25">
        <v>82.8</v>
      </c>
      <c r="E7" s="25">
        <v>84.0</v>
      </c>
      <c r="F7" s="24">
        <v>66.0</v>
      </c>
      <c r="G7" s="24">
        <v>62.0</v>
      </c>
      <c r="H7" s="26">
        <v>53.0</v>
      </c>
      <c r="I7" s="24">
        <f>C7*0.2+D7*0.4+E7*0.1+F7*0.1+G7*0.1+H7*0.1</f>
        <v>74.22</v>
      </c>
      <c r="J7" s="27">
        <v>2.0</v>
      </c>
      <c r="K7" s="28" t="s">
        <v>16</v>
      </c>
      <c r="L7" s="22">
        <v>32.0</v>
      </c>
      <c r="M7" s="23" t="s">
        <v>20</v>
      </c>
      <c r="N7" s="24">
        <v>60.0</v>
      </c>
      <c r="O7" s="25">
        <v>72.48</v>
      </c>
      <c r="P7" s="25">
        <v>64.8</v>
      </c>
      <c r="Q7" s="24">
        <v>60.0</v>
      </c>
      <c r="R7" s="24">
        <v>60.0</v>
      </c>
      <c r="S7" s="26">
        <v>50.0</v>
      </c>
      <c r="T7" s="24">
        <f>N7*0.2+O7*0.4+P7*0.1+Q7*0.1+R7*0.1+S7*0.1</f>
        <v>64.47200000000001</v>
      </c>
      <c r="U7" s="27">
        <v>32.0</v>
      </c>
      <c r="V7" s="28" t="s">
        <v>18</v>
      </c>
    </row>
    <row r="8" spans="8:8" ht="23.1" customHeight="1">
      <c r="A8" s="22">
        <v>3.0</v>
      </c>
      <c r="B8" s="23" t="s">
        <v>21</v>
      </c>
      <c r="C8" s="24">
        <v>73.0</v>
      </c>
      <c r="D8" s="25">
        <v>82.52</v>
      </c>
      <c r="E8" s="25">
        <v>73.2</v>
      </c>
      <c r="F8" s="24">
        <v>60.5</v>
      </c>
      <c r="G8" s="24">
        <v>60.0</v>
      </c>
      <c r="H8" s="26">
        <v>66.0</v>
      </c>
      <c r="I8" s="24">
        <f>C8*0.2+D8*0.4+E8*0.1+F8*0.1+G8*0.1+H8*0.1</f>
        <v>73.57799999999999</v>
      </c>
      <c r="J8" s="27">
        <v>3.0</v>
      </c>
      <c r="K8" s="28" t="s">
        <v>16</v>
      </c>
      <c r="L8" s="22">
        <v>33.0</v>
      </c>
      <c r="M8" s="23" t="s">
        <v>22</v>
      </c>
      <c r="N8" s="24">
        <v>60.0</v>
      </c>
      <c r="O8" s="25">
        <v>70.16</v>
      </c>
      <c r="P8" s="25">
        <v>69.0</v>
      </c>
      <c r="Q8" s="24">
        <v>60.0</v>
      </c>
      <c r="R8" s="24">
        <v>60.0</v>
      </c>
      <c r="S8" s="26">
        <v>50.0</v>
      </c>
      <c r="T8" s="24">
        <f>N8*0.2+O8*0.4+P8*0.1+Q8*0.1+R8*0.1+S8*0.1</f>
        <v>63.964</v>
      </c>
      <c r="U8" s="27">
        <v>33.0</v>
      </c>
      <c r="V8" s="28" t="s">
        <v>23</v>
      </c>
    </row>
    <row r="9" spans="8:8" ht="23.1" customHeight="1">
      <c r="A9" s="22">
        <v>4.0</v>
      </c>
      <c r="B9" s="23" t="s">
        <v>24</v>
      </c>
      <c r="C9" s="24">
        <v>75.0</v>
      </c>
      <c r="D9" s="25">
        <v>81.88</v>
      </c>
      <c r="E9" s="25">
        <v>82.0</v>
      </c>
      <c r="F9" s="24">
        <v>60.0</v>
      </c>
      <c r="G9" s="24">
        <v>60.0</v>
      </c>
      <c r="H9" s="26">
        <v>50.0</v>
      </c>
      <c r="I9" s="24">
        <f>C9*0.2+D9*0.4+E9*0.1+F9*0.1+G9*0.1+H9*0.1</f>
        <v>72.952</v>
      </c>
      <c r="J9" s="27">
        <v>4.0</v>
      </c>
      <c r="K9" s="28" t="s">
        <v>16</v>
      </c>
      <c r="L9" s="22">
        <v>34.0</v>
      </c>
      <c r="M9" s="23" t="s">
        <v>25</v>
      </c>
      <c r="N9" s="24">
        <v>60.0</v>
      </c>
      <c r="O9" s="25">
        <v>71.28</v>
      </c>
      <c r="P9" s="25">
        <v>64.0</v>
      </c>
      <c r="Q9" s="24">
        <v>60.0</v>
      </c>
      <c r="R9" s="24">
        <v>60.0</v>
      </c>
      <c r="S9" s="26">
        <v>50.0</v>
      </c>
      <c r="T9" s="24">
        <f>N9*0.2+O9*0.4+P9*0.1+Q9*0.1+R9*0.1+S9*0.1</f>
        <v>63.912</v>
      </c>
      <c r="U9" s="27">
        <v>34.0</v>
      </c>
      <c r="V9" s="28" t="s">
        <v>18</v>
      </c>
    </row>
    <row r="10" spans="8:8" ht="23.1" customHeight="1">
      <c r="A10" s="22">
        <v>5.0</v>
      </c>
      <c r="B10" s="23" t="s">
        <v>26</v>
      </c>
      <c r="C10" s="24">
        <v>73.0</v>
      </c>
      <c r="D10" s="25">
        <v>81.52</v>
      </c>
      <c r="E10" s="25">
        <v>81.8</v>
      </c>
      <c r="F10" s="24">
        <v>62.0</v>
      </c>
      <c r="G10" s="24">
        <v>62.0</v>
      </c>
      <c r="H10" s="26">
        <v>50.0</v>
      </c>
      <c r="I10" s="24">
        <f>C10*0.2+D10*0.4+E10*0.1+F10*0.1+G10*0.1+H10*0.1</f>
        <v>72.788</v>
      </c>
      <c r="J10" s="27">
        <v>5.0</v>
      </c>
      <c r="K10" s="28" t="s">
        <v>16</v>
      </c>
      <c r="L10" s="22">
        <v>35.0</v>
      </c>
      <c r="M10" s="23" t="s">
        <v>27</v>
      </c>
      <c r="N10" s="24">
        <v>60.0</v>
      </c>
      <c r="O10" s="25">
        <v>73.16</v>
      </c>
      <c r="P10" s="25">
        <v>56.0</v>
      </c>
      <c r="Q10" s="24">
        <v>60.0</v>
      </c>
      <c r="R10" s="24">
        <v>60.0</v>
      </c>
      <c r="S10" s="26">
        <v>50.0</v>
      </c>
      <c r="T10" s="24">
        <f>N10*0.2+O10*0.4+P10*0.1+Q10*0.1+R10*0.1+S10*0.1</f>
        <v>63.864</v>
      </c>
      <c r="U10" s="27">
        <v>35.0</v>
      </c>
      <c r="V10" s="28" t="s">
        <v>18</v>
      </c>
    </row>
    <row r="11" spans="8:8" ht="23.1" customHeight="1">
      <c r="A11" s="22">
        <v>6.0</v>
      </c>
      <c r="B11" s="23" t="s">
        <v>28</v>
      </c>
      <c r="C11" s="24">
        <v>73.0</v>
      </c>
      <c r="D11" s="25">
        <v>74.8</v>
      </c>
      <c r="E11" s="25">
        <v>96.4</v>
      </c>
      <c r="F11" s="24">
        <v>66.0</v>
      </c>
      <c r="G11" s="24">
        <v>60.0</v>
      </c>
      <c r="H11" s="26">
        <v>50.0</v>
      </c>
      <c r="I11" s="24">
        <f>C11*0.2+D11*0.4+E11*0.1+F11*0.1+G11*0.1+H11*0.1</f>
        <v>71.76</v>
      </c>
      <c r="J11" s="27">
        <v>6.0</v>
      </c>
      <c r="K11" s="28" t="s">
        <v>16</v>
      </c>
      <c r="L11" s="22">
        <v>36.0</v>
      </c>
      <c r="M11" s="23" t="s">
        <v>29</v>
      </c>
      <c r="N11" s="24">
        <v>60.0</v>
      </c>
      <c r="O11" s="25">
        <v>72.56</v>
      </c>
      <c r="P11" s="25">
        <v>57.6</v>
      </c>
      <c r="Q11" s="24">
        <v>60.0</v>
      </c>
      <c r="R11" s="24">
        <v>60.0</v>
      </c>
      <c r="S11" s="26">
        <v>50.0</v>
      </c>
      <c r="T11" s="24">
        <f>N11*0.2+O11*0.4+P11*0.1+Q11*0.1+R11*0.1+S11*0.1</f>
        <v>63.784</v>
      </c>
      <c r="U11" s="27">
        <v>36.0</v>
      </c>
      <c r="V11" s="28" t="s">
        <v>18</v>
      </c>
    </row>
    <row r="12" spans="8:8" ht="23.1" customHeight="1">
      <c r="A12" s="22">
        <v>7.0</v>
      </c>
      <c r="B12" s="23" t="s">
        <v>30</v>
      </c>
      <c r="C12" s="24">
        <v>73.0</v>
      </c>
      <c r="D12" s="25">
        <v>81.0</v>
      </c>
      <c r="E12" s="25">
        <v>77.6</v>
      </c>
      <c r="F12" s="24">
        <v>60.0</v>
      </c>
      <c r="G12" s="24">
        <v>60.0</v>
      </c>
      <c r="H12" s="26">
        <v>50.0</v>
      </c>
      <c r="I12" s="24">
        <f>C12*0.2+D12*0.4+E12*0.1+F12*0.1+G12*0.1+H12*0.1</f>
        <v>71.76</v>
      </c>
      <c r="J12" s="27">
        <v>7.0</v>
      </c>
      <c r="K12" s="28" t="s">
        <v>16</v>
      </c>
      <c r="L12" s="22">
        <v>37.0</v>
      </c>
      <c r="M12" s="23" t="s">
        <v>31</v>
      </c>
      <c r="N12" s="24">
        <v>60.0</v>
      </c>
      <c r="O12" s="25">
        <v>70.72</v>
      </c>
      <c r="P12" s="25">
        <v>64.0</v>
      </c>
      <c r="Q12" s="24">
        <v>60.0</v>
      </c>
      <c r="R12" s="24">
        <v>60.0</v>
      </c>
      <c r="S12" s="26">
        <v>50.0</v>
      </c>
      <c r="T12" s="24">
        <f>N12*0.2+O12*0.4+P12*0.1+Q12*0.1+R12*0.1+S12*0.1</f>
        <v>63.688</v>
      </c>
      <c r="U12" s="27">
        <v>37.0</v>
      </c>
      <c r="V12" s="28" t="s">
        <v>18</v>
      </c>
    </row>
    <row r="13" spans="8:8" ht="23.1" customHeight="1">
      <c r="A13" s="22">
        <v>8.0</v>
      </c>
      <c r="B13" s="23" t="s">
        <v>32</v>
      </c>
      <c r="C13" s="24">
        <v>73.0</v>
      </c>
      <c r="D13" s="25">
        <v>80.64</v>
      </c>
      <c r="E13" s="25">
        <v>76.0</v>
      </c>
      <c r="F13" s="24">
        <v>60.0</v>
      </c>
      <c r="G13" s="24">
        <v>60.0</v>
      </c>
      <c r="H13" s="26">
        <v>50.0</v>
      </c>
      <c r="I13" s="24">
        <f>C13*0.2+D13*0.4+E13*0.1+F13*0.1+G13*0.1+H13*0.1</f>
        <v>71.456</v>
      </c>
      <c r="J13" s="27">
        <v>8.0</v>
      </c>
      <c r="K13" s="28" t="s">
        <v>16</v>
      </c>
      <c r="L13" s="22">
        <v>38.0</v>
      </c>
      <c r="M13" s="23" t="s">
        <v>33</v>
      </c>
      <c r="N13" s="24">
        <v>60.0</v>
      </c>
      <c r="O13" s="25">
        <v>72.48</v>
      </c>
      <c r="P13" s="25">
        <v>56.0</v>
      </c>
      <c r="Q13" s="24">
        <v>60.0</v>
      </c>
      <c r="R13" s="24">
        <v>60.0</v>
      </c>
      <c r="S13" s="26">
        <v>50.0</v>
      </c>
      <c r="T13" s="24">
        <f>N13*0.2+O13*0.4+P13*0.1+Q13*0.1+R13*0.1+S13*0.1</f>
        <v>63.592</v>
      </c>
      <c r="U13" s="27">
        <v>38.0</v>
      </c>
      <c r="V13" s="28" t="s">
        <v>18</v>
      </c>
    </row>
    <row r="14" spans="8:8" ht="23.1" customHeight="1">
      <c r="A14" s="22">
        <v>9.0</v>
      </c>
      <c r="B14" s="23" t="s">
        <v>34</v>
      </c>
      <c r="C14" s="24">
        <v>72.0</v>
      </c>
      <c r="D14" s="25">
        <v>77.32</v>
      </c>
      <c r="E14" s="25">
        <v>89.4</v>
      </c>
      <c r="F14" s="24">
        <v>60.0</v>
      </c>
      <c r="G14" s="24">
        <v>60.0</v>
      </c>
      <c r="H14" s="26">
        <v>50.0</v>
      </c>
      <c r="I14" s="24">
        <f>C14*0.2+D14*0.4+E14*0.1+F14*0.1+G14*0.1+H14*0.1</f>
        <v>71.268</v>
      </c>
      <c r="J14" s="27">
        <v>9.0</v>
      </c>
      <c r="K14" s="28" t="s">
        <v>16</v>
      </c>
      <c r="L14" s="22">
        <v>39.0</v>
      </c>
      <c r="M14" s="23" t="s">
        <v>35</v>
      </c>
      <c r="N14" s="24">
        <v>60.0</v>
      </c>
      <c r="O14" s="25">
        <v>70.32</v>
      </c>
      <c r="P14" s="25">
        <v>64.0</v>
      </c>
      <c r="Q14" s="24">
        <v>60.0</v>
      </c>
      <c r="R14" s="24">
        <v>60.0</v>
      </c>
      <c r="S14" s="26">
        <v>50.0</v>
      </c>
      <c r="T14" s="24">
        <f>N14*0.2+O14*0.4+P14*0.1+Q14*0.1+R14*0.1+S14*0.1</f>
        <v>63.528</v>
      </c>
      <c r="U14" s="27">
        <v>39.0</v>
      </c>
      <c r="V14" s="28" t="s">
        <v>23</v>
      </c>
    </row>
    <row r="15" spans="8:8" ht="23.1" customHeight="1">
      <c r="A15" s="22">
        <v>10.0</v>
      </c>
      <c r="B15" s="23" t="s">
        <v>36</v>
      </c>
      <c r="C15" s="24">
        <v>73.0</v>
      </c>
      <c r="D15" s="25">
        <v>77.0</v>
      </c>
      <c r="E15" s="25">
        <v>80.4</v>
      </c>
      <c r="F15" s="24">
        <v>60.0</v>
      </c>
      <c r="G15" s="24">
        <v>60.0</v>
      </c>
      <c r="H15" s="26">
        <v>50.0</v>
      </c>
      <c r="I15" s="24">
        <f>C15*0.2+D15*0.4+E15*0.1+F15*0.1+G15*0.1+H15*0.1</f>
        <v>70.44</v>
      </c>
      <c r="J15" s="27">
        <v>10.0</v>
      </c>
      <c r="K15" s="28" t="s">
        <v>37</v>
      </c>
      <c r="L15" s="22">
        <v>40.0</v>
      </c>
      <c r="M15" s="23" t="s">
        <v>38</v>
      </c>
      <c r="N15" s="24">
        <v>60.0</v>
      </c>
      <c r="O15" s="25">
        <v>68.2</v>
      </c>
      <c r="P15" s="25">
        <v>72.0</v>
      </c>
      <c r="Q15" s="24">
        <v>60.0</v>
      </c>
      <c r="R15" s="24">
        <v>60.0</v>
      </c>
      <c r="S15" s="26">
        <v>50.0</v>
      </c>
      <c r="T15" s="24">
        <f>N15*0.2+O15*0.4+P15*0.1+Q15*0.1+R15*0.1+S15*0.1</f>
        <v>63.48</v>
      </c>
      <c r="U15" s="27">
        <v>40.0</v>
      </c>
      <c r="V15" s="28" t="s">
        <v>18</v>
      </c>
    </row>
    <row r="16" spans="8:8" ht="23.1" customHeight="1">
      <c r="A16" s="22">
        <v>11.0</v>
      </c>
      <c r="B16" s="23" t="s">
        <v>39</v>
      </c>
      <c r="C16" s="24">
        <v>73.0</v>
      </c>
      <c r="D16" s="25">
        <v>77.0</v>
      </c>
      <c r="E16" s="25">
        <v>74.0</v>
      </c>
      <c r="F16" s="24">
        <v>66.0</v>
      </c>
      <c r="G16" s="24">
        <v>60.0</v>
      </c>
      <c r="H16" s="26">
        <v>50.0</v>
      </c>
      <c r="I16" s="24">
        <f>C16*0.2+D16*0.4+E16*0.1+F16*0.1+G16*0.1+H16*0.1</f>
        <v>70.4</v>
      </c>
      <c r="J16" s="27">
        <v>11.0</v>
      </c>
      <c r="K16" s="28" t="s">
        <v>37</v>
      </c>
      <c r="L16" s="22">
        <v>41.0</v>
      </c>
      <c r="M16" s="23" t="s">
        <v>40</v>
      </c>
      <c r="N16" s="24">
        <v>60.0</v>
      </c>
      <c r="O16" s="25">
        <v>71.72</v>
      </c>
      <c r="P16" s="25">
        <v>56.0</v>
      </c>
      <c r="Q16" s="24">
        <v>60.0</v>
      </c>
      <c r="R16" s="24">
        <v>60.0</v>
      </c>
      <c r="S16" s="26">
        <v>50.0</v>
      </c>
      <c r="T16" s="24">
        <f>N16*0.2+O16*0.4+P16*0.1+Q16*0.1+R16*0.1+S16*0.1</f>
        <v>63.288</v>
      </c>
      <c r="U16" s="27">
        <v>41.0</v>
      </c>
      <c r="V16" s="28" t="s">
        <v>18</v>
      </c>
    </row>
    <row r="17" spans="8:8" ht="23.1" customHeight="1">
      <c r="A17" s="22">
        <v>12.0</v>
      </c>
      <c r="B17" s="23" t="s">
        <v>41</v>
      </c>
      <c r="C17" s="24">
        <v>73.0</v>
      </c>
      <c r="D17" s="25">
        <v>77.76</v>
      </c>
      <c r="E17" s="25">
        <v>75.4</v>
      </c>
      <c r="F17" s="24">
        <v>60.0</v>
      </c>
      <c r="G17" s="24">
        <v>60.0</v>
      </c>
      <c r="H17" s="26">
        <v>50.0</v>
      </c>
      <c r="I17" s="24">
        <f>C17*0.2+D17*0.4+E17*0.1+F17*0.1+G17*0.1+H17*0.1</f>
        <v>70.244</v>
      </c>
      <c r="J17" s="27">
        <v>12.0</v>
      </c>
      <c r="K17" s="28" t="s">
        <v>37</v>
      </c>
      <c r="L17" s="22">
        <v>42.0</v>
      </c>
      <c r="M17" s="23" t="s">
        <v>42</v>
      </c>
      <c r="N17" s="24">
        <v>60.0</v>
      </c>
      <c r="O17" s="25">
        <v>70.56</v>
      </c>
      <c r="P17" s="25">
        <v>51.2</v>
      </c>
      <c r="Q17" s="24">
        <v>60.0</v>
      </c>
      <c r="R17" s="24">
        <v>60.0</v>
      </c>
      <c r="S17" s="26">
        <v>50.0</v>
      </c>
      <c r="T17" s="24">
        <f>N17*0.2+O17*0.4+P17*0.1+Q17*0.1+R17*0.1+S17*0.1</f>
        <v>62.344</v>
      </c>
      <c r="U17" s="27">
        <v>42.0</v>
      </c>
      <c r="V17" s="28" t="s">
        <v>18</v>
      </c>
    </row>
    <row r="18" spans="8:8" ht="23.1" customHeight="1">
      <c r="A18" s="22">
        <v>13.0</v>
      </c>
      <c r="B18" s="23" t="s">
        <v>43</v>
      </c>
      <c r="C18" s="24">
        <v>73.0</v>
      </c>
      <c r="D18" s="25">
        <v>77.16</v>
      </c>
      <c r="E18" s="25">
        <v>65.4</v>
      </c>
      <c r="F18" s="24">
        <v>60.0</v>
      </c>
      <c r="G18" s="24">
        <v>60.0</v>
      </c>
      <c r="H18" s="26">
        <v>50.0</v>
      </c>
      <c r="I18" s="24">
        <f>C18*0.2+D18*0.4+E18*0.1+F18*0.1+G18*0.1+H18*0.1</f>
        <v>69.004</v>
      </c>
      <c r="J18" s="27">
        <v>13.0</v>
      </c>
      <c r="K18" s="28" t="s">
        <v>37</v>
      </c>
      <c r="L18" s="22">
        <v>43.0</v>
      </c>
      <c r="M18" s="23" t="s">
        <v>44</v>
      </c>
      <c r="N18" s="24">
        <v>60.0</v>
      </c>
      <c r="O18" s="25">
        <v>70.4</v>
      </c>
      <c r="P18" s="25">
        <v>48.0</v>
      </c>
      <c r="Q18" s="24">
        <v>60.0</v>
      </c>
      <c r="R18" s="24">
        <v>60.0</v>
      </c>
      <c r="S18" s="26">
        <v>50.0</v>
      </c>
      <c r="T18" s="24">
        <f>N18*0.2+O18*0.4+P18*0.1+Q18*0.1+R18*0.1+S18*0.1</f>
        <v>61.96</v>
      </c>
      <c r="U18" s="27">
        <v>43.0</v>
      </c>
      <c r="V18" s="28" t="s">
        <v>23</v>
      </c>
    </row>
    <row r="19" spans="8:8" ht="23.1" customHeight="1">
      <c r="A19" s="22">
        <v>14.0</v>
      </c>
      <c r="B19" s="23" t="s">
        <v>45</v>
      </c>
      <c r="C19" s="24">
        <v>73.0</v>
      </c>
      <c r="D19" s="25">
        <v>74.48</v>
      </c>
      <c r="E19" s="25">
        <v>73.6</v>
      </c>
      <c r="F19" s="24">
        <v>60.0</v>
      </c>
      <c r="G19" s="24">
        <v>60.0</v>
      </c>
      <c r="H19" s="26">
        <v>50.0</v>
      </c>
      <c r="I19" s="24">
        <f>C19*0.2+D19*0.4+E19*0.1+F19*0.1+G19*0.1+H19*0.1</f>
        <v>68.75200000000001</v>
      </c>
      <c r="J19" s="27">
        <v>14.0</v>
      </c>
      <c r="K19" s="28" t="s">
        <v>37</v>
      </c>
      <c r="L19" s="22">
        <v>44.0</v>
      </c>
      <c r="M19" s="23" t="s">
        <v>46</v>
      </c>
      <c r="N19" s="24">
        <v>60.0</v>
      </c>
      <c r="O19" s="25">
        <v>69.08</v>
      </c>
      <c r="P19" s="25">
        <v>52.0</v>
      </c>
      <c r="Q19" s="24">
        <v>60.0</v>
      </c>
      <c r="R19" s="24">
        <v>60.0</v>
      </c>
      <c r="S19" s="26">
        <v>50.0</v>
      </c>
      <c r="T19" s="24">
        <f>N19*0.2+O19*0.4+P19*0.1+Q19*0.1+R19*0.1+S19*0.1</f>
        <v>61.832</v>
      </c>
      <c r="U19" s="27">
        <v>44.0</v>
      </c>
      <c r="V19" s="28" t="s">
        <v>23</v>
      </c>
    </row>
    <row r="20" spans="8:8" ht="23.1" customHeight="1">
      <c r="A20" s="22">
        <v>15.0</v>
      </c>
      <c r="B20" s="23" t="s">
        <v>47</v>
      </c>
      <c r="C20" s="24">
        <v>60.0</v>
      </c>
      <c r="D20" s="25">
        <v>80.64</v>
      </c>
      <c r="E20" s="25">
        <v>70.4</v>
      </c>
      <c r="F20" s="24">
        <v>60.0</v>
      </c>
      <c r="G20" s="24">
        <v>60.0</v>
      </c>
      <c r="H20" s="26">
        <v>50.0</v>
      </c>
      <c r="I20" s="24">
        <f>C20*0.2+D20*0.4+E20*0.1+F20*0.1+G20*0.1+H20*0.1</f>
        <v>68.29599999999999</v>
      </c>
      <c r="J20" s="27">
        <v>15.0</v>
      </c>
      <c r="K20" s="28" t="s">
        <v>37</v>
      </c>
      <c r="L20" s="22">
        <v>45.0</v>
      </c>
      <c r="M20" s="23" t="s">
        <v>48</v>
      </c>
      <c r="N20" s="24">
        <v>60.0</v>
      </c>
      <c r="O20" s="25">
        <v>65.6</v>
      </c>
      <c r="P20" s="25">
        <v>60.0</v>
      </c>
      <c r="Q20" s="24">
        <v>60.0</v>
      </c>
      <c r="R20" s="24">
        <v>60.0</v>
      </c>
      <c r="S20" s="26">
        <v>50.0</v>
      </c>
      <c r="T20" s="24">
        <f>N20*0.2+O20*0.4+P20*0.1+Q20*0.1+R20*0.1+S20*0.1</f>
        <v>61.24</v>
      </c>
      <c r="U20" s="27">
        <v>45.0</v>
      </c>
      <c r="V20" s="28" t="s">
        <v>18</v>
      </c>
    </row>
    <row r="21" spans="8:8" ht="23.1" customHeight="1">
      <c r="A21" s="22">
        <v>16.0</v>
      </c>
      <c r="B21" s="23" t="s">
        <v>49</v>
      </c>
      <c r="C21" s="24">
        <v>60.0</v>
      </c>
      <c r="D21" s="25">
        <v>81.76</v>
      </c>
      <c r="E21" s="25">
        <v>64.0</v>
      </c>
      <c r="F21" s="24">
        <v>60.0</v>
      </c>
      <c r="G21" s="24">
        <v>60.0</v>
      </c>
      <c r="H21" s="26">
        <v>50.0</v>
      </c>
      <c r="I21" s="24">
        <f>C21*0.2+D21*0.4+E21*0.1+F21*0.1+G21*0.1+H21*0.1</f>
        <v>68.104</v>
      </c>
      <c r="J21" s="27">
        <v>16.0</v>
      </c>
      <c r="K21" s="28" t="s">
        <v>37</v>
      </c>
      <c r="L21" s="22">
        <v>46.0</v>
      </c>
      <c r="M21" s="23" t="s">
        <v>50</v>
      </c>
      <c r="N21" s="24">
        <v>60.0</v>
      </c>
      <c r="O21" s="25">
        <v>65.04</v>
      </c>
      <c r="P21" s="25">
        <v>56.0</v>
      </c>
      <c r="Q21" s="24">
        <v>60.0</v>
      </c>
      <c r="R21" s="24">
        <v>60.0</v>
      </c>
      <c r="S21" s="26">
        <v>50.0</v>
      </c>
      <c r="T21" s="24">
        <f>N21*0.2+O21*0.4+P21*0.1+Q21*0.1+R21*0.1+S21*0.1</f>
        <v>60.616</v>
      </c>
      <c r="U21" s="27">
        <v>46.0</v>
      </c>
      <c r="V21" s="28" t="s">
        <v>23</v>
      </c>
    </row>
    <row r="22" spans="8:8" ht="23.1" customHeight="1">
      <c r="A22" s="22">
        <v>17.0</v>
      </c>
      <c r="B22" s="23" t="s">
        <v>51</v>
      </c>
      <c r="C22" s="24">
        <v>73.0</v>
      </c>
      <c r="D22" s="25">
        <v>73.52</v>
      </c>
      <c r="E22" s="25">
        <v>64.0</v>
      </c>
      <c r="F22" s="24">
        <v>60.0</v>
      </c>
      <c r="G22" s="24">
        <v>60.0</v>
      </c>
      <c r="H22" s="26">
        <v>50.0</v>
      </c>
      <c r="I22" s="24">
        <f>C22*0.2+D22*0.4+E22*0.1+F22*0.1+G22*0.1+H22*0.1</f>
        <v>67.408</v>
      </c>
      <c r="J22" s="27">
        <v>17.0</v>
      </c>
      <c r="K22" s="28" t="s">
        <v>37</v>
      </c>
      <c r="L22" s="22">
        <v>47.0</v>
      </c>
      <c r="M22" s="23" t="s">
        <v>52</v>
      </c>
      <c r="N22" s="24">
        <v>60.0</v>
      </c>
      <c r="O22" s="25">
        <v>61.92</v>
      </c>
      <c r="P22" s="25">
        <v>48.0</v>
      </c>
      <c r="Q22" s="24">
        <v>60.0</v>
      </c>
      <c r="R22" s="24">
        <v>60.0</v>
      </c>
      <c r="S22" s="26">
        <v>50.0</v>
      </c>
      <c r="T22" s="24">
        <f>N22*0.2+O22*0.4+P22*0.1+Q22*0.1+R22*0.1+S22*0.1</f>
        <v>58.568</v>
      </c>
      <c r="U22" s="27">
        <v>47.0</v>
      </c>
      <c r="V22" s="28" t="s">
        <v>18</v>
      </c>
    </row>
    <row r="23" spans="8:8" ht="23.1" customHeight="1">
      <c r="A23" s="22">
        <v>18.0</v>
      </c>
      <c r="B23" s="23" t="s">
        <v>53</v>
      </c>
      <c r="C23" s="24">
        <v>60.0</v>
      </c>
      <c r="D23" s="25">
        <v>77.12</v>
      </c>
      <c r="E23" s="25">
        <v>74.4</v>
      </c>
      <c r="F23" s="24">
        <v>60.0</v>
      </c>
      <c r="G23" s="24">
        <v>60.0</v>
      </c>
      <c r="H23" s="26">
        <v>50.0</v>
      </c>
      <c r="I23" s="24">
        <f>C23*0.2+D23*0.4+E23*0.1+F23*0.1+G23*0.1+H23*0.1</f>
        <v>67.288</v>
      </c>
      <c r="J23" s="27">
        <v>18.0</v>
      </c>
      <c r="K23" s="28" t="s">
        <v>37</v>
      </c>
      <c r="L23" s="22">
        <v>48.0</v>
      </c>
      <c r="M23" s="23"/>
      <c r="N23" s="29"/>
      <c r="O23" s="30"/>
      <c r="P23" s="29"/>
      <c r="Q23" s="29"/>
      <c r="R23" s="29"/>
      <c r="S23" s="29"/>
      <c r="T23" s="24"/>
      <c r="U23" s="31"/>
      <c r="V23" s="31"/>
    </row>
    <row r="24" spans="8:8" ht="23.1" customHeight="1">
      <c r="A24" s="22">
        <v>19.0</v>
      </c>
      <c r="B24" s="23" t="s">
        <v>54</v>
      </c>
      <c r="C24" s="24">
        <v>60.0</v>
      </c>
      <c r="D24" s="25">
        <v>78.04</v>
      </c>
      <c r="E24" s="25">
        <v>68.0</v>
      </c>
      <c r="F24" s="24">
        <v>60.0</v>
      </c>
      <c r="G24" s="24">
        <v>60.0</v>
      </c>
      <c r="H24" s="26">
        <v>50.0</v>
      </c>
      <c r="I24" s="24">
        <f>C24*0.2+D24*0.4+E24*0.1+F24*0.1+G24*0.1+H24*0.1</f>
        <v>67.01599999999999</v>
      </c>
      <c r="J24" s="27">
        <v>19.0</v>
      </c>
      <c r="K24" s="28" t="s">
        <v>37</v>
      </c>
      <c r="L24" s="22">
        <v>49.0</v>
      </c>
      <c r="M24" s="23"/>
      <c r="N24" s="29"/>
      <c r="O24" s="30"/>
      <c r="P24" s="29"/>
      <c r="Q24" s="29"/>
      <c r="R24" s="29"/>
      <c r="S24" s="29"/>
      <c r="T24" s="24"/>
      <c r="U24" s="31"/>
      <c r="V24" s="31"/>
    </row>
    <row r="25" spans="8:8" ht="23.1" customHeight="1">
      <c r="A25" s="22">
        <v>20.0</v>
      </c>
      <c r="B25" s="23" t="s">
        <v>55</v>
      </c>
      <c r="C25" s="24">
        <v>60.0</v>
      </c>
      <c r="D25" s="25">
        <v>79.04</v>
      </c>
      <c r="E25" s="25">
        <v>64.0</v>
      </c>
      <c r="F25" s="24">
        <v>60.0</v>
      </c>
      <c r="G25" s="24">
        <v>60.0</v>
      </c>
      <c r="H25" s="26">
        <v>50.0</v>
      </c>
      <c r="I25" s="24">
        <f>C25*0.2+D25*0.4+E25*0.1+F25*0.1+G25*0.1+H25*0.1</f>
        <v>67.01599999999999</v>
      </c>
      <c r="J25" s="27">
        <v>20.0</v>
      </c>
      <c r="K25" s="28" t="s">
        <v>18</v>
      </c>
      <c r="L25" s="22">
        <v>50.0</v>
      </c>
      <c r="M25" s="23"/>
      <c r="N25" s="29"/>
      <c r="O25" s="30"/>
      <c r="P25" s="29"/>
      <c r="Q25" s="29"/>
      <c r="R25" s="29"/>
      <c r="S25" s="29"/>
      <c r="T25" s="24"/>
      <c r="U25" s="31"/>
      <c r="V25" s="31"/>
    </row>
    <row r="26" spans="8:8" ht="23.1" customHeight="1">
      <c r="A26" s="22">
        <v>21.0</v>
      </c>
      <c r="B26" s="23" t="s">
        <v>56</v>
      </c>
      <c r="C26" s="24">
        <v>60.0</v>
      </c>
      <c r="D26" s="25">
        <v>78.8</v>
      </c>
      <c r="E26" s="25">
        <v>64.0</v>
      </c>
      <c r="F26" s="24">
        <v>60.0</v>
      </c>
      <c r="G26" s="24">
        <v>60.0</v>
      </c>
      <c r="H26" s="26">
        <v>50.0</v>
      </c>
      <c r="I26" s="24">
        <f>C26*0.2+D26*0.4+E26*0.1+F26*0.1+G26*0.1+H26*0.1</f>
        <v>66.92</v>
      </c>
      <c r="J26" s="27">
        <v>21.0</v>
      </c>
      <c r="K26" s="28" t="s">
        <v>18</v>
      </c>
      <c r="L26" s="22">
        <v>51.0</v>
      </c>
      <c r="M26" s="32"/>
      <c r="N26" s="29"/>
      <c r="O26" s="33"/>
      <c r="P26" s="29"/>
      <c r="Q26" s="29"/>
      <c r="R26" s="29"/>
      <c r="S26" s="29"/>
      <c r="T26" s="24"/>
      <c r="U26" s="31"/>
      <c r="V26" s="31"/>
    </row>
    <row r="27" spans="8:8" ht="23.1" customHeight="1">
      <c r="A27" s="22">
        <v>22.0</v>
      </c>
      <c r="B27" s="23" t="s">
        <v>57</v>
      </c>
      <c r="C27" s="24">
        <v>60.0</v>
      </c>
      <c r="D27" s="25">
        <v>77.64</v>
      </c>
      <c r="E27" s="25">
        <v>64.0</v>
      </c>
      <c r="F27" s="24">
        <v>60.0</v>
      </c>
      <c r="G27" s="24">
        <v>60.0</v>
      </c>
      <c r="H27" s="26">
        <v>50.0</v>
      </c>
      <c r="I27" s="24">
        <f>C27*0.2+D27*0.4+E27*0.1+F27*0.1+G27*0.1+H27*0.1</f>
        <v>66.456</v>
      </c>
      <c r="J27" s="27">
        <v>22.0</v>
      </c>
      <c r="K27" s="28" t="s">
        <v>18</v>
      </c>
      <c r="L27" s="22">
        <v>52.0</v>
      </c>
      <c r="M27" s="32"/>
      <c r="N27" s="29"/>
      <c r="O27" s="33"/>
      <c r="P27" s="29"/>
      <c r="Q27" s="29"/>
      <c r="R27" s="29"/>
      <c r="S27" s="29"/>
      <c r="T27" s="24"/>
      <c r="U27" s="31"/>
      <c r="V27" s="31"/>
    </row>
    <row r="28" spans="8:8" ht="23.1" customHeight="1">
      <c r="A28" s="22">
        <v>23.0</v>
      </c>
      <c r="B28" s="23" t="s">
        <v>58</v>
      </c>
      <c r="C28" s="24">
        <v>60.0</v>
      </c>
      <c r="D28" s="25">
        <v>75.96</v>
      </c>
      <c r="E28" s="25">
        <v>70.4</v>
      </c>
      <c r="F28" s="24">
        <v>60.0</v>
      </c>
      <c r="G28" s="24">
        <v>60.0</v>
      </c>
      <c r="H28" s="26">
        <v>50.0</v>
      </c>
      <c r="I28" s="24">
        <f>C28*0.2+D28*0.4+E28*0.1+F28*0.1+G28*0.1+H28*0.1</f>
        <v>66.424</v>
      </c>
      <c r="J28" s="27">
        <v>23.0</v>
      </c>
      <c r="K28" s="28" t="s">
        <v>18</v>
      </c>
      <c r="L28" s="22">
        <v>53.0</v>
      </c>
      <c r="M28" s="34"/>
      <c r="N28" s="34"/>
      <c r="O28" s="34"/>
      <c r="P28" s="34"/>
      <c r="Q28" s="34"/>
      <c r="R28" s="34"/>
      <c r="S28" s="34"/>
      <c r="T28" s="34"/>
      <c r="U28" s="31"/>
      <c r="V28" s="31"/>
    </row>
    <row r="29" spans="8:8" ht="23.1" customHeight="1">
      <c r="A29" s="22">
        <v>24.0</v>
      </c>
      <c r="B29" s="23" t="s">
        <v>59</v>
      </c>
      <c r="C29" s="24">
        <v>60.0</v>
      </c>
      <c r="D29" s="25">
        <v>76.92</v>
      </c>
      <c r="E29" s="25">
        <v>64.0</v>
      </c>
      <c r="F29" s="24">
        <v>60.0</v>
      </c>
      <c r="G29" s="24">
        <v>60.0</v>
      </c>
      <c r="H29" s="26">
        <v>50.0</v>
      </c>
      <c r="I29" s="24">
        <f>C29*0.2+D29*0.4+E29*0.1+F29*0.1+G29*0.1+H29*0.1</f>
        <v>66.168</v>
      </c>
      <c r="J29" s="27">
        <v>24.0</v>
      </c>
      <c r="K29" s="28" t="s">
        <v>18</v>
      </c>
      <c r="L29" s="22">
        <v>54.0</v>
      </c>
      <c r="M29" s="34"/>
      <c r="N29" s="34"/>
      <c r="O29" s="34"/>
      <c r="P29" s="34"/>
      <c r="Q29" s="34"/>
      <c r="R29" s="34"/>
      <c r="S29" s="34"/>
      <c r="T29" s="34"/>
      <c r="U29" s="31"/>
      <c r="V29" s="31"/>
    </row>
    <row r="30" spans="8:8" ht="23.1" customHeight="1">
      <c r="A30" s="22">
        <v>25.0</v>
      </c>
      <c r="B30" s="23" t="s">
        <v>60</v>
      </c>
      <c r="C30" s="24">
        <v>60.0</v>
      </c>
      <c r="D30" s="25">
        <v>73.88</v>
      </c>
      <c r="E30" s="25">
        <v>73.6</v>
      </c>
      <c r="F30" s="24">
        <v>60.0</v>
      </c>
      <c r="G30" s="24">
        <v>60.0</v>
      </c>
      <c r="H30" s="26">
        <v>50.0</v>
      </c>
      <c r="I30" s="24">
        <f>C30*0.2+D30*0.4+E30*0.1+F30*0.1+G30*0.1+H30*0.1</f>
        <v>65.912</v>
      </c>
      <c r="J30" s="27">
        <v>25.0</v>
      </c>
      <c r="K30" s="28" t="s">
        <v>18</v>
      </c>
      <c r="L30" s="22">
        <v>55.0</v>
      </c>
      <c r="M30" s="34"/>
      <c r="N30" s="34"/>
      <c r="O30" s="34"/>
      <c r="P30" s="34"/>
      <c r="Q30" s="34"/>
      <c r="R30" s="34"/>
      <c r="S30" s="34"/>
      <c r="T30" s="34"/>
      <c r="U30" s="31"/>
      <c r="V30" s="31"/>
    </row>
    <row r="31" spans="8:8" ht="23.1" customHeight="1">
      <c r="A31" s="22">
        <v>26.0</v>
      </c>
      <c r="B31" s="23" t="s">
        <v>61</v>
      </c>
      <c r="C31" s="24">
        <v>60.0</v>
      </c>
      <c r="D31" s="25">
        <v>75.72</v>
      </c>
      <c r="E31" s="25">
        <v>65.6</v>
      </c>
      <c r="F31" s="24">
        <v>60.0</v>
      </c>
      <c r="G31" s="24">
        <v>60.0</v>
      </c>
      <c r="H31" s="26">
        <v>50.0</v>
      </c>
      <c r="I31" s="24">
        <f>C31*0.2+D31*0.4+E31*0.1+F31*0.1+G31*0.1+H31*0.1</f>
        <v>65.848</v>
      </c>
      <c r="J31" s="27">
        <v>26.0</v>
      </c>
      <c r="K31" s="28" t="s">
        <v>18</v>
      </c>
      <c r="L31" s="22">
        <v>56.0</v>
      </c>
      <c r="M31" s="35"/>
      <c r="N31" s="35"/>
      <c r="O31" s="35"/>
      <c r="P31" s="35"/>
      <c r="Q31" s="35"/>
      <c r="R31" s="35"/>
      <c r="S31" s="35"/>
      <c r="T31" s="35"/>
      <c r="U31" s="31"/>
      <c r="V31" s="31"/>
    </row>
    <row r="32" spans="8:8" ht="23.1" customHeight="1">
      <c r="A32" s="22">
        <v>27.0</v>
      </c>
      <c r="B32" s="23" t="s">
        <v>62</v>
      </c>
      <c r="C32" s="24">
        <v>60.0</v>
      </c>
      <c r="D32" s="25">
        <v>73.16</v>
      </c>
      <c r="E32" s="25">
        <v>73.6</v>
      </c>
      <c r="F32" s="24">
        <v>60.0</v>
      </c>
      <c r="G32" s="24">
        <v>60.0</v>
      </c>
      <c r="H32" s="26">
        <v>50.0</v>
      </c>
      <c r="I32" s="24">
        <f>C32*0.2+D32*0.4+E32*0.1+F32*0.1+G32*0.1+H32*0.1</f>
        <v>65.624</v>
      </c>
      <c r="J32" s="27">
        <v>27.0</v>
      </c>
      <c r="K32" s="28" t="s">
        <v>18</v>
      </c>
      <c r="L32" s="22">
        <v>57.0</v>
      </c>
      <c r="M32" s="35"/>
      <c r="N32" s="35"/>
      <c r="O32" s="35"/>
      <c r="P32" s="35"/>
      <c r="Q32" s="35"/>
      <c r="R32" s="35"/>
      <c r="S32" s="35"/>
      <c r="T32" s="35"/>
      <c r="U32" s="31"/>
      <c r="V32" s="31"/>
    </row>
    <row r="33" spans="8:8" ht="23.1" customHeight="1">
      <c r="A33" s="22">
        <v>28.0</v>
      </c>
      <c r="B33" s="23" t="s">
        <v>63</v>
      </c>
      <c r="C33" s="24">
        <v>60.0</v>
      </c>
      <c r="D33" s="25">
        <v>73.36</v>
      </c>
      <c r="E33" s="25">
        <v>68.0</v>
      </c>
      <c r="F33" s="24">
        <v>60.0</v>
      </c>
      <c r="G33" s="24">
        <v>60.0</v>
      </c>
      <c r="H33" s="26">
        <v>50.0</v>
      </c>
      <c r="I33" s="24">
        <f>C33*0.2+D33*0.4+E33*0.1+F33*0.1+G33*0.1+H33*0.1</f>
        <v>65.144</v>
      </c>
      <c r="J33" s="27">
        <v>28.0</v>
      </c>
      <c r="K33" s="28" t="s">
        <v>18</v>
      </c>
      <c r="L33" s="22">
        <v>58.0</v>
      </c>
      <c r="M33" s="35"/>
      <c r="N33" s="35"/>
      <c r="O33" s="35"/>
      <c r="P33" s="35"/>
      <c r="Q33" s="35"/>
      <c r="R33" s="35"/>
      <c r="S33" s="35"/>
      <c r="T33" s="35"/>
      <c r="U33" s="31"/>
      <c r="V33" s="31"/>
    </row>
    <row r="34" spans="8:8" ht="23.1" customHeight="1">
      <c r="A34" s="22">
        <v>29.0</v>
      </c>
      <c r="B34" s="23" t="s">
        <v>64</v>
      </c>
      <c r="C34" s="24">
        <v>60.0</v>
      </c>
      <c r="D34" s="25">
        <v>73.2</v>
      </c>
      <c r="E34" s="25">
        <v>67.2</v>
      </c>
      <c r="F34" s="24">
        <v>60.0</v>
      </c>
      <c r="G34" s="24">
        <v>60.0</v>
      </c>
      <c r="H34" s="26">
        <v>50.0</v>
      </c>
      <c r="I34" s="24">
        <f>C34*0.2+D34*0.4+E34*0.1+F34*0.1+G34*0.1+H34*0.1</f>
        <v>65.0</v>
      </c>
      <c r="J34" s="27">
        <v>29.0</v>
      </c>
      <c r="K34" s="28" t="s">
        <v>18</v>
      </c>
      <c r="L34" s="22">
        <v>59.0</v>
      </c>
      <c r="M34" s="35"/>
      <c r="N34" s="35"/>
      <c r="O34" s="35"/>
      <c r="P34" s="35"/>
      <c r="Q34" s="35"/>
      <c r="R34" s="35"/>
      <c r="S34" s="35"/>
      <c r="T34" s="35"/>
      <c r="U34" s="31"/>
      <c r="V34" s="31"/>
    </row>
    <row r="35" spans="8:8" ht="23.1" customHeight="1">
      <c r="A35" s="22">
        <v>30.0</v>
      </c>
      <c r="B35" s="23" t="s">
        <v>65</v>
      </c>
      <c r="C35" s="24">
        <v>60.0</v>
      </c>
      <c r="D35" s="25">
        <v>73.8</v>
      </c>
      <c r="E35" s="25">
        <v>64.0</v>
      </c>
      <c r="F35" s="24">
        <v>60.0</v>
      </c>
      <c r="G35" s="24">
        <v>60.0</v>
      </c>
      <c r="H35" s="26">
        <v>50.0</v>
      </c>
      <c r="I35" s="24">
        <f>C35*0.2+D35*0.4+E35*0.1+F35*0.1+G35*0.1+H35*0.1</f>
        <v>64.92</v>
      </c>
      <c r="J35" s="27">
        <v>30.0</v>
      </c>
      <c r="K35" s="28" t="s">
        <v>18</v>
      </c>
      <c r="L35" s="22">
        <v>60.0</v>
      </c>
      <c r="M35" s="35"/>
      <c r="N35" s="35"/>
      <c r="O35" s="35"/>
      <c r="P35" s="35"/>
      <c r="Q35" s="35"/>
      <c r="R35" s="35"/>
      <c r="S35" s="35"/>
      <c r="T35" s="35"/>
      <c r="U35" s="31"/>
      <c r="V35" s="31"/>
    </row>
    <row r="36" spans="8:8" ht="23.1" customHeight="1">
      <c r="A36" s="36" t="s">
        <v>66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</row>
    <row r="37" spans="8:8" ht="23.1" customHeight="1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</row>
    <row r="38" spans="8:8" ht="23.1" customHeight="1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</row>
    <row r="39" spans="8:8" ht="23.1" customHeight="1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</row>
    <row r="41" spans="8:8" ht="29.1" customHeight="1">
      <c r="L41" s="37"/>
      <c r="M41" s="37"/>
      <c r="N41" s="37"/>
      <c r="O41" s="37"/>
      <c r="P41" s="37"/>
      <c r="Q41" s="37"/>
      <c r="R41" s="37"/>
      <c r="S41" s="37"/>
      <c r="T41" s="37"/>
    </row>
    <row r="42" spans="8:8" ht="29.1" customHeight="1">
      <c r="L42" s="37"/>
      <c r="M42" s="37"/>
      <c r="N42" s="37"/>
      <c r="O42" s="37"/>
      <c r="P42" s="37"/>
      <c r="Q42" s="37"/>
      <c r="R42" s="37"/>
      <c r="S42" s="37"/>
      <c r="T42" s="37"/>
    </row>
    <row r="43" spans="8:8" ht="29.1" customHeight="1">
      <c r="L43" s="37"/>
      <c r="M43" s="37"/>
      <c r="N43" s="37"/>
      <c r="O43" s="37"/>
      <c r="P43" s="37"/>
      <c r="Q43" s="37"/>
      <c r="R43" s="37"/>
      <c r="S43" s="37"/>
      <c r="T43" s="37"/>
    </row>
    <row r="44" spans="8:8" ht="29.1" customHeight="1">
      <c r="L44" s="37"/>
      <c r="M44" s="37"/>
      <c r="N44" s="37"/>
      <c r="O44" s="37"/>
      <c r="P44" s="37"/>
      <c r="Q44" s="37"/>
      <c r="R44" s="37"/>
      <c r="S44" s="37"/>
      <c r="T44" s="37"/>
    </row>
    <row r="45" spans="8:8" ht="29.1" customHeight="1">
      <c r="L45" s="37"/>
      <c r="M45" s="37"/>
      <c r="N45" s="37"/>
      <c r="O45" s="37"/>
      <c r="P45" s="37"/>
      <c r="Q45" s="37"/>
      <c r="R45" s="37"/>
      <c r="S45" s="37"/>
      <c r="T45" s="37"/>
    </row>
  </sheetData>
  <mergeCells count="15">
    <mergeCell ref="A2:V2"/>
    <mergeCell ref="I4:I5"/>
    <mergeCell ref="B4:B5"/>
    <mergeCell ref="T4:T5"/>
    <mergeCell ref="U4:U5"/>
    <mergeCell ref="V4:V5"/>
    <mergeCell ref="A36:V39"/>
    <mergeCell ref="A4:A5"/>
    <mergeCell ref="A3:V3"/>
    <mergeCell ref="J4:J5"/>
    <mergeCell ref="K4:K5"/>
    <mergeCell ref="L4:L5"/>
    <mergeCell ref="M4:M5"/>
    <mergeCell ref="N4:S4"/>
    <mergeCell ref="C4:H4"/>
  </mergeCells>
  <pageMargins left="0.49" right="0.54" top="0.31" bottom="0.33" header="0.3" footer="0.3"/>
  <pageSetup paperSize="9" scale="83"/>
</worksheet>
</file>

<file path=xl/worksheets/sheet2.xml><?xml version="1.0" encoding="utf-8"?>
<worksheet xmlns:r="http://schemas.openxmlformats.org/officeDocument/2006/relationships" xmlns="http://schemas.openxmlformats.org/spreadsheetml/2006/main">
  <dimension ref="A1:C1"/>
  <sheetViews>
    <sheetView workbookViewId="0">
      <selection activeCell="A1" sqref="A1"/>
    </sheetView>
  </sheetViews>
  <sheetFormatPr defaultRowHeight="14.0" defaultColWidth="9"/>
  <sheetData/>
  <pageMargins left="0.7" right="0.7" top="0.75" bottom="0.75" header="0.3" footer="0.3"/>
</worksheet>
</file>

<file path=xl/worksheets/sheet3.xml><?xml version="1.0" encoding="utf-8"?>
<worksheet xmlns:r="http://schemas.openxmlformats.org/officeDocument/2006/relationships" xmlns="http://schemas.openxmlformats.org/spreadsheetml/2006/main">
  <dimension ref="A1:C1"/>
  <sheetViews>
    <sheetView workbookViewId="0">
      <selection activeCell="A1" sqref="A1"/>
    </sheetView>
  </sheetViews>
  <sheetFormatPr defaultRowHeight="14.0" defaultColWidth="9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ScaleCrop>0</ScaleCrop>
  <Company>CHINA</Company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霧</cp:lastModifiedBy>
  <dcterms:created xsi:type="dcterms:W3CDTF">2015-03-25T10:20:00Z</dcterms:created>
  <dcterms:modified xsi:type="dcterms:W3CDTF">2025-09-12T00:00:07Z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3F064892154D43C5B1A0E2E46F59AA4F_13</vt:lpwstr>
  </property>
  <property fmtid="{D5CDD505-2E9C-101B-9397-08002B2CF9AE}" pid="3" name="KSOProductBuildVer">
    <vt:lpwstr>2052-12.1.0.21915</vt:lpwstr>
  </property>
</Properties>
</file>