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<sst xmlns="http://schemas.openxmlformats.org/spreadsheetml/2006/main" count="183" uniqueCount="71">
  <si>
    <t>附件1：</t>
  </si>
  <si>
    <t>池州职业技术学院学生综合素质测评班级汇总表</t>
  </si>
  <si>
    <t>系 ( 专业 ): 建筑与园林系  学年：2024-2025  年度： 第2学期  班级 ：24级造价班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</si>
  <si>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</si>
  <si>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</si>
  <si>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</si>
  <si>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</si>
  <si>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</si>
  <si>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</si>
  <si>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</si>
  <si>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</si>
  <si>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</si>
  <si>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</si>
  <si>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</si>
  <si>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</si>
  <si>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桂铭瑶</t>
  </si>
  <si>
    <t>优秀</t>
  </si>
  <si>
    <t>吕杰</t>
  </si>
  <si>
    <t>合格</t>
  </si>
  <si>
    <t>方颖</t>
  </si>
  <si>
    <t>夏校全</t>
  </si>
  <si>
    <t>金婷婷</t>
  </si>
  <si>
    <t>方浩云</t>
  </si>
  <si>
    <t>汪金来</t>
  </si>
  <si>
    <t>闵天烁</t>
  </si>
  <si>
    <t>宋婉蓉</t>
  </si>
  <si>
    <t>李睿</t>
  </si>
  <si>
    <t>郑婉茹</t>
  </si>
  <si>
    <t>林海</t>
  </si>
  <si>
    <t>陈沪龙</t>
  </si>
  <si>
    <t>卜祥富</t>
  </si>
  <si>
    <t>杨致</t>
  </si>
  <si>
    <t>马宇</t>
  </si>
  <si>
    <t>童雨欣</t>
  </si>
  <si>
    <t>陈心雨</t>
  </si>
  <si>
    <t>王杰</t>
  </si>
  <si>
    <t>张乐天</t>
  </si>
  <si>
    <t>施君印</t>
  </si>
  <si>
    <t>良好</t>
  </si>
  <si>
    <t>黎晓宇</t>
  </si>
  <si>
    <t>朱柯妍</t>
  </si>
  <si>
    <t>李嘉乐</t>
  </si>
  <si>
    <t>胡世涛</t>
  </si>
  <si>
    <t>李俊男</t>
  </si>
  <si>
    <t>不合格</t>
  </si>
  <si>
    <t>乔振宇</t>
  </si>
  <si>
    <t>王浩</t>
  </si>
  <si>
    <t>王依娜</t>
  </si>
  <si>
    <t>胡光雷</t>
  </si>
  <si>
    <t>蔡安雯</t>
  </si>
  <si>
    <t>江翔宇</t>
  </si>
  <si>
    <t>刘欣雨</t>
  </si>
  <si>
    <t>翟成睿</t>
  </si>
  <si>
    <t>董梦涵</t>
  </si>
  <si>
    <t>黄实</t>
  </si>
  <si>
    <t>陈念念</t>
  </si>
  <si>
    <t>尹嘉成</t>
  </si>
  <si>
    <t>郭唐茜</t>
  </si>
  <si>
    <t>胡婉盈</t>
  </si>
  <si>
    <t>郑鹏</t>
  </si>
  <si>
    <t>王仁槿</t>
  </si>
  <si>
    <t>张洁滢</t>
  </si>
  <si>
    <t>汪亚鹏</t>
  </si>
  <si>
    <t>董阔威</t>
  </si>
  <si>
    <t>陈仁鑫</t>
  </si>
  <si>
    <t>陶紫琦</t>
  </si>
  <si>
    <t>王陈</t>
  </si>
  <si>
    <t>张燕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</si>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</sst>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1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name val="宋体"/>
      <charset val="1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9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10">
      <alignment vertical="center"/>
    </xf>
    <xf numFmtId="0" fontId="18" fillId="0" borderId="10">
      <alignment vertical="center"/>
    </xf>
    <xf numFmtId="0" fontId="19" fillId="0" borderId="11">
      <alignment vertical="center"/>
    </xf>
    <xf numFmtId="0" fontId="19" fillId="0" borderId="0">
      <alignment vertical="center"/>
    </xf>
    <xf numFmtId="0" fontId="20" fillId="3" borderId="12">
      <alignment vertical="center"/>
    </xf>
    <xf numFmtId="0" fontId="21" fillId="4" borderId="13">
      <alignment vertical="center"/>
    </xf>
    <xf numFmtId="0" fontId="22" fillId="4" borderId="12">
      <alignment vertical="center"/>
    </xf>
    <xf numFmtId="0" fontId="23" fillId="5" borderId="14">
      <alignment vertical="center"/>
    </xf>
    <xf numFmtId="0" fontId="24" fillId="0" borderId="15">
      <alignment vertical="center"/>
    </xf>
    <xf numFmtId="0" fontId="25" fillId="0" borderId="16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  <xf numFmtId="0" fontId="11" fillId="0" borderId="0" applyProtection="0"/>
  </cellStyleXfs>
  <cellXfs count="56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6" fontId="1" fillId="0" borderId="1" xfId="49" applyNumberFormat="1" applyFont="1" applyBorder="1" applyAlignment="1" applyProtection="1">
      <alignment horizontal="center" vertical="center" wrapText="1"/>
    </xf>
    <xf numFmtId="2" fontId="1" fillId="0" borderId="2" xfId="49" applyNumberFormat="1" applyFont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4" xfId="49" applyFont="1" applyBorder="1" applyAlignment="1" applyProtection="1">
      <alignment horizontal="center" vertical="center" wrapText="1"/>
    </xf>
    <xf numFmtId="2" fontId="4" fillId="0" borderId="1" xfId="49" applyNumberFormat="1" applyFont="1" applyBorder="1" applyAlignment="1" applyProtection="1">
      <alignment horizontal="center" vertical="center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/>
    </xf>
    <xf numFmtId="177" fontId="5" fillId="0" borderId="4" xfId="49" applyNumberFormat="1" applyFont="1" applyBorder="1" applyAlignment="1" applyProtection="1">
      <alignment horizontal="center" vertical="center" wrapText="1"/>
    </xf>
    <xf numFmtId="177" fontId="4" fillId="0" borderId="4" xfId="49" applyNumberFormat="1" applyFont="1" applyBorder="1" applyAlignment="1" applyProtection="1">
      <alignment horizontal="center" vertical="center" wrapText="1"/>
    </xf>
    <xf numFmtId="177" fontId="5" fillId="0" borderId="1" xfId="49" applyNumberFormat="1" applyFont="1" applyBorder="1" applyAlignment="1" applyProtection="1">
      <alignment horizontal="center" vertical="center" wrapText="1"/>
    </xf>
    <xf numFmtId="177" fontId="0" fillId="0" borderId="4" xfId="0" applyNumberFormat="1" applyFont="1" applyFill="1" applyBorder="1" applyAlignment="1">
      <alignment vertical="center"/>
    </xf>
    <xf numFmtId="177" fontId="4" fillId="0" borderId="1" xfId="49" applyNumberFormat="1" applyFont="1" applyBorder="1" applyAlignment="1" applyProtection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vertical="center"/>
    </xf>
    <xf numFmtId="0" fontId="0" fillId="0" borderId="0" xfId="0" applyFont="1" applyFill="1" applyAlignment="1">
      <alignment vertical="center"/>
    </xf>
    <xf numFmtId="2" fontId="0" fillId="0" borderId="0" xfId="0" applyNumberFormat="1" applyFont="1" applyFill="1" applyAlignment="1">
      <alignment vertical="center"/>
    </xf>
    <xf numFmtId="0" fontId="7" fillId="0" borderId="0" xfId="49" applyFont="1" applyAlignment="1" applyProtection="1">
      <alignment horizontal="center" vertical="center" wrapText="1"/>
    </xf>
    <xf numFmtId="2" fontId="7" fillId="0" borderId="0" xfId="49" applyNumberFormat="1" applyFont="1" applyAlignment="1" applyProtection="1">
      <alignment horizontal="center" vertical="center" wrapText="1"/>
    </xf>
    <xf numFmtId="0" fontId="8" fillId="0" borderId="0" xfId="49" applyFont="1" applyAlignment="1" applyProtection="1">
      <alignment horizontal="left" vertical="center" wrapText="1"/>
    </xf>
    <xf numFmtId="2" fontId="8" fillId="0" borderId="0" xfId="49" applyNumberFormat="1" applyFont="1" applyAlignment="1" applyProtection="1">
      <alignment horizontal="left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176" fontId="1" fillId="0" borderId="4" xfId="49" applyNumberFormat="1" applyFont="1" applyBorder="1" applyAlignment="1" applyProtection="1">
      <alignment horizontal="center" vertical="center" wrapText="1"/>
    </xf>
    <xf numFmtId="2" fontId="1" fillId="0" borderId="5" xfId="49" applyNumberFormat="1" applyFont="1" applyBorder="1" applyAlignment="1" applyProtection="1">
      <alignment horizontal="center" vertical="center" wrapText="1"/>
    </xf>
    <xf numFmtId="176" fontId="1" fillId="0" borderId="5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8" fillId="0" borderId="0" xfId="49" applyFont="1" applyAlignment="1" applyProtection="1">
      <alignment vertical="center" wrapText="1"/>
    </xf>
    <xf numFmtId="2" fontId="8" fillId="0" borderId="0" xfId="49" applyNumberFormat="1" applyFont="1" applyAlignment="1" applyProtection="1">
      <alignment vertical="center" wrapText="1"/>
    </xf>
    <xf numFmtId="177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177" fontId="7" fillId="0" borderId="0" xfId="49" applyNumberFormat="1" applyFont="1" applyAlignment="1" applyProtection="1">
      <alignment horizontal="center" vertical="center" wrapText="1"/>
    </xf>
    <xf numFmtId="176" fontId="7" fillId="0" borderId="0" xfId="49" applyNumberFormat="1" applyFont="1" applyAlignment="1" applyProtection="1">
      <alignment horizontal="center" vertical="center" wrapText="1"/>
    </xf>
    <xf numFmtId="177" fontId="8" fillId="0" borderId="0" xfId="49" applyNumberFormat="1" applyFont="1" applyAlignment="1" applyProtection="1">
      <alignment horizontal="left" vertical="center" wrapText="1"/>
    </xf>
    <xf numFmtId="176" fontId="8" fillId="0" borderId="0" xfId="49" applyNumberFormat="1" applyFont="1" applyAlignment="1" applyProtection="1">
      <alignment horizontal="left" vertical="center" wrapText="1"/>
    </xf>
    <xf numFmtId="177" fontId="1" fillId="0" borderId="4" xfId="49" applyNumberFormat="1" applyFont="1" applyBorder="1" applyAlignment="1" applyProtection="1">
      <alignment horizontal="center" vertical="center" wrapText="1"/>
    </xf>
    <xf numFmtId="177" fontId="1" fillId="0" borderId="1" xfId="49" applyNumberFormat="1" applyFont="1" applyBorder="1" applyAlignment="1" applyProtection="1">
      <alignment horizontal="center" vertical="center" wrapText="1"/>
    </xf>
    <xf numFmtId="176" fontId="1" fillId="0" borderId="2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177" fontId="11" fillId="0" borderId="1" xfId="49" applyNumberFormat="1" applyBorder="1" applyAlignment="1" applyProtection="1">
      <alignment horizontal="center" vertical="center"/>
    </xf>
    <xf numFmtId="176" fontId="5" fillId="0" borderId="6" xfId="49" applyNumberFormat="1" applyFont="1" applyBorder="1" applyAlignment="1" applyProtection="1">
      <alignment horizontal="center" vertical="center" wrapText="1"/>
    </xf>
    <xf numFmtId="177" fontId="5" fillId="0" borderId="6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7" fontId="8" fillId="0" borderId="0" xfId="49" applyNumberFormat="1" applyFont="1" applyAlignment="1" applyProtection="1">
      <alignment vertical="center" wrapText="1"/>
    </xf>
    <xf numFmtId="176" fontId="8" fillId="0" borderId="0" xfId="49" applyNumberFormat="1" applyFont="1" applyAlignment="1" applyProtection="1">
      <alignment vertical="center" wrapText="1"/>
    </xf>
    <xf numFmtId="176" fontId="1" fillId="0" borderId="3" xfId="49" applyNumberFormat="1" applyFont="1" applyBorder="1" applyAlignment="1" applyProtection="1">
      <alignment horizontal="center" vertical="center" wrapText="1"/>
    </xf>
    <xf numFmtId="176" fontId="1" fillId="0" borderId="6" xfId="49" applyNumberFormat="1" applyFont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78" fontId="4" fillId="0" borderId="1" xfId="49" applyNumberFormat="1" applyFont="1" applyBorder="1" applyAlignment="1" applyProtection="1">
      <alignment horizontal="center" vertical="center" wrapText="1"/>
    </xf>
    <xf numFmtId="0" fontId="5" fillId="0" borderId="3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workbookViewId="0">
      <selection activeCell="I10" sqref="I10"/>
    </sheetView>
  </sheetViews>
  <sheetFormatPr defaultColWidth="9" defaultRowHeight="13.5"/>
  <cols>
    <col min="1" max="1" width="4.125" customWidth="1"/>
    <col min="2" max="2" width="6.25" customWidth="1"/>
    <col min="3" max="3" width="3.875" customWidth="1"/>
    <col min="4" max="4" width="5.75" customWidth="1"/>
    <col min="5" max="5" width="6" customWidth="1"/>
    <col min="6" max="6" width="4.75" customWidth="1"/>
    <col min="7" max="8" width="4.625" customWidth="1"/>
    <col min="9" max="9" width="6.625" customWidth="1"/>
    <col min="10" max="11" width="3.875" customWidth="1"/>
    <col min="12" max="12" width="3.625" customWidth="1"/>
    <col min="13" max="13" width="6.25" customWidth="1"/>
    <col min="14" max="14" width="4.375" style="18" customWidth="1"/>
    <col min="15" max="15" width="5.75" style="1" customWidth="1"/>
    <col min="16" max="16" width="7.375" customWidth="1"/>
    <col min="17" max="17" width="3.875" customWidth="1"/>
    <col min="18" max="19" width="4.625" customWidth="1"/>
    <col min="20" max="20" width="6.625" customWidth="1"/>
    <col min="21" max="21" width="3.875" customWidth="1"/>
    <col min="22" max="22" width="6.25" customWidth="1"/>
  </cols>
  <sheetData>
    <row r="1" spans="1:22">
      <c r="A1" s="19" t="s">
        <v>0</v>
      </c>
      <c r="B1" s="19"/>
      <c r="C1" s="19"/>
      <c r="D1" s="20"/>
      <c r="E1" s="19"/>
      <c r="F1" s="19"/>
      <c r="G1" s="19"/>
      <c r="H1" s="19"/>
      <c r="I1" s="19"/>
      <c r="J1" s="19"/>
      <c r="K1" s="19"/>
      <c r="L1" s="19"/>
      <c r="M1" s="19"/>
      <c r="N1" s="33"/>
      <c r="O1" s="34"/>
      <c r="P1" s="19"/>
      <c r="Q1" s="19"/>
      <c r="R1" s="19"/>
      <c r="S1" s="19"/>
      <c r="T1" s="19"/>
      <c r="U1" s="19"/>
      <c r="V1" s="19"/>
    </row>
    <row r="2" ht="20.25" spans="1:22">
      <c r="A2" s="21" t="s">
        <v>1</v>
      </c>
      <c r="B2" s="21"/>
      <c r="C2" s="21"/>
      <c r="D2" s="22"/>
      <c r="E2" s="21"/>
      <c r="F2" s="21"/>
      <c r="G2" s="21"/>
      <c r="H2" s="21"/>
      <c r="I2" s="21"/>
      <c r="J2" s="21"/>
      <c r="K2" s="21"/>
      <c r="L2" s="21"/>
      <c r="M2" s="21"/>
      <c r="N2" s="35"/>
      <c r="O2" s="36"/>
      <c r="P2" s="21"/>
      <c r="Q2" s="21"/>
      <c r="R2" s="21"/>
      <c r="S2" s="21"/>
      <c r="T2" s="21"/>
      <c r="U2" s="21"/>
      <c r="V2" s="21"/>
    </row>
    <row r="3" spans="1:22">
      <c r="A3" s="23" t="s">
        <v>2</v>
      </c>
      <c r="B3" s="23"/>
      <c r="C3" s="23"/>
      <c r="D3" s="24"/>
      <c r="E3" s="23"/>
      <c r="F3" s="23"/>
      <c r="G3" s="23"/>
      <c r="H3" s="23"/>
      <c r="I3" s="23"/>
      <c r="J3" s="23"/>
      <c r="K3" s="23"/>
      <c r="L3" s="23"/>
      <c r="M3" s="23"/>
      <c r="N3" s="37"/>
      <c r="O3" s="38"/>
      <c r="P3" s="23"/>
      <c r="Q3" s="23"/>
      <c r="R3" s="23"/>
      <c r="S3" s="23"/>
      <c r="T3" s="23"/>
      <c r="U3" s="23"/>
      <c r="V3" s="23"/>
    </row>
    <row r="4" spans="1:22">
      <c r="A4" s="25" t="s">
        <v>3</v>
      </c>
      <c r="B4" s="26" t="s">
        <v>4</v>
      </c>
      <c r="C4" s="27" t="s">
        <v>5</v>
      </c>
      <c r="D4" s="28"/>
      <c r="E4" s="29"/>
      <c r="F4" s="29"/>
      <c r="G4" s="29"/>
      <c r="H4" s="29"/>
      <c r="I4" s="2" t="s">
        <v>6</v>
      </c>
      <c r="J4" s="26" t="s">
        <v>7</v>
      </c>
      <c r="K4" s="26" t="s">
        <v>8</v>
      </c>
      <c r="L4" s="25" t="s">
        <v>3</v>
      </c>
      <c r="M4" s="2" t="s">
        <v>4</v>
      </c>
      <c r="N4" s="39" t="s">
        <v>5</v>
      </c>
      <c r="O4" s="29"/>
      <c r="P4" s="29"/>
      <c r="Q4" s="29"/>
      <c r="R4" s="29"/>
      <c r="S4" s="49"/>
      <c r="T4" s="2" t="s">
        <v>6</v>
      </c>
      <c r="U4" s="26" t="s">
        <v>7</v>
      </c>
      <c r="V4" s="26" t="s">
        <v>8</v>
      </c>
    </row>
    <row r="5" spans="1:22">
      <c r="A5" s="25"/>
      <c r="B5" s="26"/>
      <c r="C5" s="2" t="s">
        <v>9</v>
      </c>
      <c r="D5" s="3" t="s">
        <v>10</v>
      </c>
      <c r="E5" s="2" t="s">
        <v>11</v>
      </c>
      <c r="F5" s="2" t="s">
        <v>12</v>
      </c>
      <c r="G5" s="4" t="s">
        <v>13</v>
      </c>
      <c r="H5" s="5" t="s">
        <v>14</v>
      </c>
      <c r="I5" s="2"/>
      <c r="J5" s="26"/>
      <c r="K5" s="26"/>
      <c r="L5" s="25"/>
      <c r="M5" s="2"/>
      <c r="N5" s="40" t="s">
        <v>9</v>
      </c>
      <c r="O5" s="41" t="s">
        <v>10</v>
      </c>
      <c r="P5" s="2" t="s">
        <v>11</v>
      </c>
      <c r="Q5" s="50" t="s">
        <v>12</v>
      </c>
      <c r="R5" s="51" t="s">
        <v>13</v>
      </c>
      <c r="S5" s="52" t="s">
        <v>14</v>
      </c>
      <c r="T5" s="2"/>
      <c r="U5" s="26"/>
      <c r="V5" s="26"/>
    </row>
    <row r="6" ht="21" customHeight="1" spans="1:22">
      <c r="A6" s="30">
        <v>1</v>
      </c>
      <c r="B6" s="6" t="s">
        <v>15</v>
      </c>
      <c r="C6" s="7">
        <v>76</v>
      </c>
      <c r="D6" s="8">
        <v>86.5666666666667</v>
      </c>
      <c r="E6" s="8">
        <v>77.2</v>
      </c>
      <c r="F6" s="7">
        <v>72</v>
      </c>
      <c r="G6" s="7">
        <v>68</v>
      </c>
      <c r="H6" s="7">
        <v>80</v>
      </c>
      <c r="I6" s="9">
        <f t="shared" ref="I6:I35" si="0">C6*0.2+D6*0.4+E6*0.1+F6*0.1+G6*0.1+H6*0.1</f>
        <v>79.5466666666667</v>
      </c>
      <c r="J6" s="30">
        <v>1</v>
      </c>
      <c r="K6" s="7" t="s">
        <v>16</v>
      </c>
      <c r="L6" s="30">
        <v>31</v>
      </c>
      <c r="M6" s="6" t="s">
        <v>17</v>
      </c>
      <c r="N6" s="13">
        <v>73</v>
      </c>
      <c r="O6" s="8">
        <v>70.6</v>
      </c>
      <c r="P6" s="8">
        <v>74</v>
      </c>
      <c r="Q6" s="14">
        <v>60</v>
      </c>
      <c r="R6" s="14">
        <v>60</v>
      </c>
      <c r="S6" s="14">
        <v>50</v>
      </c>
      <c r="T6" s="9">
        <f t="shared" ref="T6:T24" si="1">N6*0.2+O6*0.4+P6*0.1+Q6*0.1+R6*0.1+S6*0.1</f>
        <v>67.24</v>
      </c>
      <c r="U6" s="30">
        <v>31</v>
      </c>
      <c r="V6" s="10" t="s">
        <v>18</v>
      </c>
    </row>
    <row r="7" ht="21" customHeight="1" spans="1:22">
      <c r="A7" s="30">
        <v>2</v>
      </c>
      <c r="B7" s="6" t="s">
        <v>19</v>
      </c>
      <c r="C7" s="7">
        <v>75</v>
      </c>
      <c r="D7" s="8">
        <v>89.5833333333333</v>
      </c>
      <c r="E7" s="8">
        <v>78.8</v>
      </c>
      <c r="F7" s="7">
        <v>68</v>
      </c>
      <c r="G7" s="7">
        <v>63</v>
      </c>
      <c r="H7" s="7">
        <v>62</v>
      </c>
      <c r="I7" s="9">
        <f t="shared" si="0"/>
        <v>78.0133333333333</v>
      </c>
      <c r="J7" s="30">
        <v>2</v>
      </c>
      <c r="K7" s="7" t="s">
        <v>16</v>
      </c>
      <c r="L7" s="30">
        <v>32</v>
      </c>
      <c r="M7" s="6" t="s">
        <v>20</v>
      </c>
      <c r="N7" s="13">
        <v>73</v>
      </c>
      <c r="O7" s="8">
        <v>72</v>
      </c>
      <c r="P7" s="8">
        <v>58.4</v>
      </c>
      <c r="Q7" s="14">
        <v>60</v>
      </c>
      <c r="R7" s="14">
        <v>63</v>
      </c>
      <c r="S7" s="14">
        <v>50</v>
      </c>
      <c r="T7" s="9">
        <f t="shared" si="1"/>
        <v>66.54</v>
      </c>
      <c r="U7" s="30">
        <v>32</v>
      </c>
      <c r="V7" s="10" t="s">
        <v>18</v>
      </c>
    </row>
    <row r="8" ht="21" customHeight="1" spans="1:22">
      <c r="A8" s="30">
        <v>3</v>
      </c>
      <c r="B8" s="6" t="s">
        <v>21</v>
      </c>
      <c r="C8" s="7">
        <v>75</v>
      </c>
      <c r="D8" s="8">
        <v>84.35</v>
      </c>
      <c r="E8" s="8">
        <v>82</v>
      </c>
      <c r="F8" s="7">
        <v>66</v>
      </c>
      <c r="G8" s="7">
        <v>68</v>
      </c>
      <c r="H8" s="7">
        <v>65</v>
      </c>
      <c r="I8" s="9">
        <f t="shared" si="0"/>
        <v>76.84</v>
      </c>
      <c r="J8" s="30">
        <v>3</v>
      </c>
      <c r="K8" s="7" t="s">
        <v>16</v>
      </c>
      <c r="L8" s="30">
        <v>33</v>
      </c>
      <c r="M8" s="6" t="s">
        <v>22</v>
      </c>
      <c r="N8" s="13">
        <v>73</v>
      </c>
      <c r="O8" s="8">
        <v>69.15</v>
      </c>
      <c r="P8" s="8">
        <v>72.8</v>
      </c>
      <c r="Q8" s="14">
        <v>60</v>
      </c>
      <c r="R8" s="14">
        <v>60</v>
      </c>
      <c r="S8" s="14">
        <v>50</v>
      </c>
      <c r="T8" s="9">
        <f t="shared" si="1"/>
        <v>66.54</v>
      </c>
      <c r="U8" s="30">
        <v>33</v>
      </c>
      <c r="V8" s="10" t="s">
        <v>18</v>
      </c>
    </row>
    <row r="9" ht="21" customHeight="1" spans="1:22">
      <c r="A9" s="30">
        <v>4</v>
      </c>
      <c r="B9" s="6" t="s">
        <v>23</v>
      </c>
      <c r="C9" s="7">
        <v>76</v>
      </c>
      <c r="D9" s="8">
        <v>84.6666666666667</v>
      </c>
      <c r="E9" s="8">
        <v>76.4</v>
      </c>
      <c r="F9" s="7">
        <v>62</v>
      </c>
      <c r="G9" s="7">
        <v>60</v>
      </c>
      <c r="H9" s="7">
        <v>62</v>
      </c>
      <c r="I9" s="9">
        <f t="shared" si="0"/>
        <v>75.1066666666667</v>
      </c>
      <c r="J9" s="30">
        <v>4</v>
      </c>
      <c r="K9" s="7" t="s">
        <v>16</v>
      </c>
      <c r="L9" s="30">
        <v>34</v>
      </c>
      <c r="M9" s="6" t="s">
        <v>24</v>
      </c>
      <c r="N9" s="15">
        <v>73</v>
      </c>
      <c r="O9" s="8">
        <v>69.1166666666667</v>
      </c>
      <c r="P9" s="8">
        <v>66.8</v>
      </c>
      <c r="Q9" s="14">
        <v>60</v>
      </c>
      <c r="R9" s="14">
        <v>60</v>
      </c>
      <c r="S9" s="14">
        <v>50</v>
      </c>
      <c r="T9" s="9">
        <f t="shared" si="1"/>
        <v>65.9266666666667</v>
      </c>
      <c r="U9" s="30">
        <v>34</v>
      </c>
      <c r="V9" s="10" t="s">
        <v>18</v>
      </c>
    </row>
    <row r="10" ht="21" customHeight="1" spans="1:22">
      <c r="A10" s="30">
        <v>5</v>
      </c>
      <c r="B10" s="6" t="s">
        <v>25</v>
      </c>
      <c r="C10" s="7">
        <v>82</v>
      </c>
      <c r="D10" s="8">
        <v>79.05</v>
      </c>
      <c r="E10" s="8">
        <v>74.4</v>
      </c>
      <c r="F10" s="10">
        <v>66</v>
      </c>
      <c r="G10" s="10">
        <v>66</v>
      </c>
      <c r="H10" s="10">
        <v>57</v>
      </c>
      <c r="I10" s="9">
        <f t="shared" si="0"/>
        <v>74.36</v>
      </c>
      <c r="J10" s="30">
        <v>5</v>
      </c>
      <c r="K10" s="7" t="s">
        <v>16</v>
      </c>
      <c r="L10" s="30">
        <v>35</v>
      </c>
      <c r="M10" s="6" t="s">
        <v>26</v>
      </c>
      <c r="N10" s="13">
        <v>73</v>
      </c>
      <c r="O10" s="8">
        <v>70.6833333333333</v>
      </c>
      <c r="P10" s="8">
        <v>60</v>
      </c>
      <c r="Q10" s="14">
        <v>60</v>
      </c>
      <c r="R10" s="14">
        <v>60</v>
      </c>
      <c r="S10" s="14">
        <v>50</v>
      </c>
      <c r="T10" s="9">
        <f t="shared" si="1"/>
        <v>65.8733333333333</v>
      </c>
      <c r="U10" s="30">
        <v>35</v>
      </c>
      <c r="V10" s="10" t="s">
        <v>18</v>
      </c>
    </row>
    <row r="11" ht="21" customHeight="1" spans="1:22">
      <c r="A11" s="30">
        <v>6</v>
      </c>
      <c r="B11" s="6" t="s">
        <v>27</v>
      </c>
      <c r="C11" s="7">
        <v>76</v>
      </c>
      <c r="D11" s="8">
        <v>78.6833333333333</v>
      </c>
      <c r="E11" s="8">
        <v>81.2</v>
      </c>
      <c r="F11" s="10">
        <v>66</v>
      </c>
      <c r="G11" s="10">
        <v>60</v>
      </c>
      <c r="H11" s="10">
        <v>53</v>
      </c>
      <c r="I11" s="9">
        <f t="shared" si="0"/>
        <v>72.6933333333333</v>
      </c>
      <c r="J11" s="30">
        <v>6</v>
      </c>
      <c r="K11" s="7" t="s">
        <v>16</v>
      </c>
      <c r="L11" s="30">
        <v>36</v>
      </c>
      <c r="M11" s="6" t="s">
        <v>28</v>
      </c>
      <c r="N11" s="13">
        <v>73</v>
      </c>
      <c r="O11" s="8">
        <v>69.4333333333333</v>
      </c>
      <c r="P11" s="8">
        <v>58.4</v>
      </c>
      <c r="Q11" s="14">
        <v>60</v>
      </c>
      <c r="R11" s="14">
        <v>60</v>
      </c>
      <c r="S11" s="14">
        <v>50</v>
      </c>
      <c r="T11" s="9">
        <f t="shared" si="1"/>
        <v>65.2133333333333</v>
      </c>
      <c r="U11" s="30">
        <v>36</v>
      </c>
      <c r="V11" s="10" t="s">
        <v>18</v>
      </c>
    </row>
    <row r="12" ht="21" customHeight="1" spans="1:22">
      <c r="A12" s="30">
        <v>7</v>
      </c>
      <c r="B12" s="6" t="s">
        <v>29</v>
      </c>
      <c r="C12" s="11">
        <v>73</v>
      </c>
      <c r="D12" s="8">
        <v>76.35</v>
      </c>
      <c r="E12" s="8">
        <v>82.8</v>
      </c>
      <c r="F12" s="7">
        <v>66</v>
      </c>
      <c r="G12" s="7">
        <v>63</v>
      </c>
      <c r="H12" s="7">
        <v>55</v>
      </c>
      <c r="I12" s="9">
        <f t="shared" si="0"/>
        <v>71.82</v>
      </c>
      <c r="J12" s="30">
        <v>7</v>
      </c>
      <c r="K12" s="7" t="s">
        <v>16</v>
      </c>
      <c r="L12" s="30">
        <v>37</v>
      </c>
      <c r="M12" s="6" t="s">
        <v>30</v>
      </c>
      <c r="N12" s="13">
        <v>73</v>
      </c>
      <c r="O12" s="8">
        <v>69.7666666666667</v>
      </c>
      <c r="P12" s="8">
        <v>56</v>
      </c>
      <c r="Q12" s="14">
        <v>60</v>
      </c>
      <c r="R12" s="14">
        <v>60</v>
      </c>
      <c r="S12" s="14">
        <v>50</v>
      </c>
      <c r="T12" s="9">
        <f t="shared" si="1"/>
        <v>65.1066666666667</v>
      </c>
      <c r="U12" s="30">
        <v>37</v>
      </c>
      <c r="V12" s="10" t="s">
        <v>18</v>
      </c>
    </row>
    <row r="13" ht="21" customHeight="1" spans="1:22">
      <c r="A13" s="30">
        <v>8</v>
      </c>
      <c r="B13" s="6" t="s">
        <v>31</v>
      </c>
      <c r="C13" s="7">
        <v>73</v>
      </c>
      <c r="D13" s="8">
        <v>78.4</v>
      </c>
      <c r="E13" s="8">
        <v>81.4</v>
      </c>
      <c r="F13" s="7">
        <v>62</v>
      </c>
      <c r="G13" s="7">
        <v>60</v>
      </c>
      <c r="H13" s="7">
        <v>55</v>
      </c>
      <c r="I13" s="9">
        <f t="shared" si="0"/>
        <v>71.8</v>
      </c>
      <c r="J13" s="30">
        <v>8</v>
      </c>
      <c r="K13" s="7" t="s">
        <v>16</v>
      </c>
      <c r="L13" s="30">
        <v>38</v>
      </c>
      <c r="M13" s="6" t="s">
        <v>32</v>
      </c>
      <c r="N13" s="13">
        <v>65</v>
      </c>
      <c r="O13" s="8">
        <v>71.6333333333333</v>
      </c>
      <c r="P13" s="8">
        <v>59.2</v>
      </c>
      <c r="Q13" s="14">
        <v>60</v>
      </c>
      <c r="R13" s="14">
        <v>60</v>
      </c>
      <c r="S13" s="14">
        <v>50</v>
      </c>
      <c r="T13" s="9">
        <f t="shared" si="1"/>
        <v>64.5733333333333</v>
      </c>
      <c r="U13" s="30">
        <v>38</v>
      </c>
      <c r="V13" s="10" t="s">
        <v>18</v>
      </c>
    </row>
    <row r="14" ht="21" customHeight="1" spans="1:22">
      <c r="A14" s="30">
        <v>9</v>
      </c>
      <c r="B14" s="6" t="s">
        <v>33</v>
      </c>
      <c r="C14" s="7">
        <v>73</v>
      </c>
      <c r="D14" s="8">
        <v>79.7666666666667</v>
      </c>
      <c r="E14" s="8">
        <v>77.2</v>
      </c>
      <c r="F14" s="7">
        <v>60</v>
      </c>
      <c r="G14" s="7">
        <v>60</v>
      </c>
      <c r="H14" s="7">
        <v>55</v>
      </c>
      <c r="I14" s="9">
        <f t="shared" si="0"/>
        <v>71.7266666666667</v>
      </c>
      <c r="J14" s="30">
        <v>9</v>
      </c>
      <c r="K14" s="7" t="s">
        <v>16</v>
      </c>
      <c r="L14" s="30">
        <v>39</v>
      </c>
      <c r="M14" s="6" t="s">
        <v>34</v>
      </c>
      <c r="N14" s="13">
        <v>65</v>
      </c>
      <c r="O14" s="8">
        <v>72.25</v>
      </c>
      <c r="P14" s="8">
        <v>56</v>
      </c>
      <c r="Q14" s="14">
        <v>60</v>
      </c>
      <c r="R14" s="14">
        <v>60</v>
      </c>
      <c r="S14" s="14">
        <v>50</v>
      </c>
      <c r="T14" s="9">
        <f t="shared" si="1"/>
        <v>64.5</v>
      </c>
      <c r="U14" s="30">
        <v>39</v>
      </c>
      <c r="V14" s="10" t="s">
        <v>18</v>
      </c>
    </row>
    <row r="15" ht="21" customHeight="1" spans="1:22">
      <c r="A15" s="30">
        <v>10</v>
      </c>
      <c r="B15" s="6" t="s">
        <v>35</v>
      </c>
      <c r="C15" s="7">
        <v>73</v>
      </c>
      <c r="D15" s="8">
        <v>75.25</v>
      </c>
      <c r="E15" s="8">
        <v>72.6</v>
      </c>
      <c r="F15" s="7">
        <v>66</v>
      </c>
      <c r="G15" s="7">
        <v>72</v>
      </c>
      <c r="H15" s="7">
        <v>58</v>
      </c>
      <c r="I15" s="9">
        <f t="shared" si="0"/>
        <v>71.56</v>
      </c>
      <c r="J15" s="30">
        <v>10</v>
      </c>
      <c r="K15" s="7" t="s">
        <v>16</v>
      </c>
      <c r="L15" s="30">
        <v>40</v>
      </c>
      <c r="M15" s="6" t="s">
        <v>36</v>
      </c>
      <c r="N15" s="16">
        <v>73</v>
      </c>
      <c r="O15" s="8">
        <v>67.3833333333333</v>
      </c>
      <c r="P15" s="8">
        <v>54.4</v>
      </c>
      <c r="Q15" s="14">
        <v>60</v>
      </c>
      <c r="R15" s="14">
        <v>60</v>
      </c>
      <c r="S15" s="14">
        <v>50</v>
      </c>
      <c r="T15" s="9">
        <f t="shared" si="1"/>
        <v>63.9933333333333</v>
      </c>
      <c r="U15" s="30">
        <v>40</v>
      </c>
      <c r="V15" s="10" t="s">
        <v>18</v>
      </c>
    </row>
    <row r="16" ht="21" customHeight="1" spans="1:22">
      <c r="A16" s="30">
        <v>11</v>
      </c>
      <c r="B16" s="6" t="s">
        <v>37</v>
      </c>
      <c r="C16" s="7">
        <v>73</v>
      </c>
      <c r="D16" s="8">
        <v>80.9</v>
      </c>
      <c r="E16" s="8">
        <v>73.8</v>
      </c>
      <c r="F16" s="12">
        <v>60</v>
      </c>
      <c r="G16" s="12">
        <v>60</v>
      </c>
      <c r="H16" s="12">
        <v>50</v>
      </c>
      <c r="I16" s="9">
        <f t="shared" si="0"/>
        <v>71.34</v>
      </c>
      <c r="J16" s="30">
        <v>11</v>
      </c>
      <c r="K16" s="7" t="s">
        <v>38</v>
      </c>
      <c r="L16" s="30">
        <v>41</v>
      </c>
      <c r="M16" s="6" t="s">
        <v>39</v>
      </c>
      <c r="N16" s="13">
        <v>63</v>
      </c>
      <c r="O16" s="8">
        <v>69.6666666666667</v>
      </c>
      <c r="P16" s="8">
        <v>65.2</v>
      </c>
      <c r="Q16" s="14">
        <v>60</v>
      </c>
      <c r="R16" s="14">
        <v>60</v>
      </c>
      <c r="S16" s="14">
        <v>50</v>
      </c>
      <c r="T16" s="9">
        <f t="shared" si="1"/>
        <v>63.9866666666667</v>
      </c>
      <c r="U16" s="30">
        <v>41</v>
      </c>
      <c r="V16" s="10" t="s">
        <v>18</v>
      </c>
    </row>
    <row r="17" ht="21" customHeight="1" spans="1:22">
      <c r="A17" s="30">
        <v>12</v>
      </c>
      <c r="B17" s="6" t="s">
        <v>40</v>
      </c>
      <c r="C17" s="7">
        <v>75</v>
      </c>
      <c r="D17" s="8">
        <v>77.2666666666667</v>
      </c>
      <c r="E17" s="8">
        <v>79.4</v>
      </c>
      <c r="F17" s="7">
        <v>61.5</v>
      </c>
      <c r="G17" s="7">
        <v>62</v>
      </c>
      <c r="H17" s="7">
        <v>51</v>
      </c>
      <c r="I17" s="9">
        <f t="shared" si="0"/>
        <v>71.2966666666667</v>
      </c>
      <c r="J17" s="30">
        <v>12</v>
      </c>
      <c r="K17" s="7" t="s">
        <v>38</v>
      </c>
      <c r="L17" s="30">
        <v>42</v>
      </c>
      <c r="M17" s="6" t="s">
        <v>41</v>
      </c>
      <c r="N17" s="13">
        <v>65</v>
      </c>
      <c r="O17" s="8">
        <v>66.6</v>
      </c>
      <c r="P17" s="8">
        <v>65</v>
      </c>
      <c r="Q17" s="14">
        <v>60</v>
      </c>
      <c r="R17" s="14">
        <v>60</v>
      </c>
      <c r="S17" s="14">
        <v>50</v>
      </c>
      <c r="T17" s="9">
        <f t="shared" si="1"/>
        <v>63.14</v>
      </c>
      <c r="U17" s="30">
        <v>42</v>
      </c>
      <c r="V17" s="10" t="s">
        <v>18</v>
      </c>
    </row>
    <row r="18" ht="21" customHeight="1" spans="1:22">
      <c r="A18" s="30">
        <v>13</v>
      </c>
      <c r="B18" s="6" t="s">
        <v>42</v>
      </c>
      <c r="C18" s="11">
        <v>73</v>
      </c>
      <c r="D18" s="8">
        <v>75.5833333333333</v>
      </c>
      <c r="E18" s="8">
        <v>84.4</v>
      </c>
      <c r="F18" s="7">
        <v>66</v>
      </c>
      <c r="G18" s="7">
        <v>60</v>
      </c>
      <c r="H18" s="7">
        <v>53</v>
      </c>
      <c r="I18" s="9">
        <f t="shared" si="0"/>
        <v>71.1733333333333</v>
      </c>
      <c r="J18" s="30">
        <v>13</v>
      </c>
      <c r="K18" s="7" t="s">
        <v>38</v>
      </c>
      <c r="L18" s="30">
        <v>43</v>
      </c>
      <c r="M18" s="17" t="s">
        <v>43</v>
      </c>
      <c r="N18" s="13">
        <v>73</v>
      </c>
      <c r="O18" s="8">
        <v>62.9833333333333</v>
      </c>
      <c r="P18" s="8">
        <v>61.2</v>
      </c>
      <c r="Q18" s="14">
        <v>60</v>
      </c>
      <c r="R18" s="14">
        <v>60</v>
      </c>
      <c r="S18" s="14">
        <v>50</v>
      </c>
      <c r="T18" s="9">
        <f t="shared" si="1"/>
        <v>62.9133333333333</v>
      </c>
      <c r="U18" s="30">
        <v>43</v>
      </c>
      <c r="V18" s="53" t="s">
        <v>44</v>
      </c>
    </row>
    <row r="19" ht="21" customHeight="1" spans="1:22">
      <c r="A19" s="30">
        <v>14</v>
      </c>
      <c r="B19" s="6" t="s">
        <v>45</v>
      </c>
      <c r="C19" s="11">
        <v>73</v>
      </c>
      <c r="D19" s="8">
        <v>78.05</v>
      </c>
      <c r="E19" s="8">
        <v>81.8</v>
      </c>
      <c r="F19" s="10">
        <v>60</v>
      </c>
      <c r="G19" s="10">
        <v>60</v>
      </c>
      <c r="H19" s="10">
        <v>50</v>
      </c>
      <c r="I19" s="9">
        <f t="shared" si="0"/>
        <v>71</v>
      </c>
      <c r="J19" s="30">
        <v>14</v>
      </c>
      <c r="K19" s="7" t="s">
        <v>38</v>
      </c>
      <c r="L19" s="30">
        <v>44</v>
      </c>
      <c r="M19" s="17" t="s">
        <v>46</v>
      </c>
      <c r="N19" s="13">
        <v>73</v>
      </c>
      <c r="O19" s="8">
        <v>60.8166666666667</v>
      </c>
      <c r="P19" s="8">
        <v>57.6</v>
      </c>
      <c r="Q19" s="14">
        <v>60</v>
      </c>
      <c r="R19" s="14">
        <v>60</v>
      </c>
      <c r="S19" s="14">
        <v>50</v>
      </c>
      <c r="T19" s="9">
        <f t="shared" si="1"/>
        <v>61.6866666666667</v>
      </c>
      <c r="U19" s="30">
        <v>44</v>
      </c>
      <c r="V19" s="53" t="s">
        <v>44</v>
      </c>
    </row>
    <row r="20" ht="21" customHeight="1" spans="1:22">
      <c r="A20" s="30">
        <v>15</v>
      </c>
      <c r="B20" s="6" t="s">
        <v>47</v>
      </c>
      <c r="C20" s="7">
        <v>75</v>
      </c>
      <c r="D20" s="8">
        <v>80.3166666666667</v>
      </c>
      <c r="E20" s="8">
        <v>64.8</v>
      </c>
      <c r="F20" s="12">
        <v>60</v>
      </c>
      <c r="G20" s="12">
        <v>60</v>
      </c>
      <c r="H20" s="12">
        <v>53</v>
      </c>
      <c r="I20" s="9">
        <f t="shared" si="0"/>
        <v>70.9066666666667</v>
      </c>
      <c r="J20" s="30">
        <v>15</v>
      </c>
      <c r="K20" s="7" t="s">
        <v>38</v>
      </c>
      <c r="L20" s="30">
        <v>45</v>
      </c>
      <c r="M20" s="17" t="s">
        <v>48</v>
      </c>
      <c r="N20" s="13">
        <v>61</v>
      </c>
      <c r="O20" s="8">
        <v>63.0666666666667</v>
      </c>
      <c r="P20" s="8">
        <v>52</v>
      </c>
      <c r="Q20" s="14">
        <v>72</v>
      </c>
      <c r="R20" s="14">
        <v>62</v>
      </c>
      <c r="S20" s="14">
        <v>56</v>
      </c>
      <c r="T20" s="9">
        <f t="shared" si="1"/>
        <v>61.6266666666667</v>
      </c>
      <c r="U20" s="30">
        <v>45</v>
      </c>
      <c r="V20" s="53" t="s">
        <v>44</v>
      </c>
    </row>
    <row r="21" ht="21" customHeight="1" spans="1:22">
      <c r="A21" s="30">
        <v>16</v>
      </c>
      <c r="B21" s="6" t="s">
        <v>49</v>
      </c>
      <c r="C21" s="7">
        <v>75</v>
      </c>
      <c r="D21" s="8">
        <v>78.4</v>
      </c>
      <c r="E21" s="8">
        <v>70.4</v>
      </c>
      <c r="F21" s="7">
        <v>60</v>
      </c>
      <c r="G21" s="7">
        <v>64</v>
      </c>
      <c r="H21" s="7">
        <v>51</v>
      </c>
      <c r="I21" s="9">
        <f t="shared" si="0"/>
        <v>70.9</v>
      </c>
      <c r="J21" s="30">
        <v>16</v>
      </c>
      <c r="K21" s="7" t="s">
        <v>38</v>
      </c>
      <c r="L21" s="30">
        <v>46</v>
      </c>
      <c r="M21" s="17" t="s">
        <v>50</v>
      </c>
      <c r="N21" s="13">
        <v>63</v>
      </c>
      <c r="O21" s="8">
        <v>59.45</v>
      </c>
      <c r="P21" s="8">
        <v>74</v>
      </c>
      <c r="Q21" s="14">
        <v>60</v>
      </c>
      <c r="R21" s="14">
        <v>60</v>
      </c>
      <c r="S21" s="14">
        <v>50</v>
      </c>
      <c r="T21" s="9">
        <f t="shared" si="1"/>
        <v>60.78</v>
      </c>
      <c r="U21" s="30">
        <v>46</v>
      </c>
      <c r="V21" s="53" t="s">
        <v>44</v>
      </c>
    </row>
    <row r="22" ht="21" customHeight="1" spans="1:22">
      <c r="A22" s="30">
        <v>17</v>
      </c>
      <c r="B22" s="6" t="s">
        <v>51</v>
      </c>
      <c r="C22" s="7">
        <v>74</v>
      </c>
      <c r="D22" s="8">
        <v>75.2</v>
      </c>
      <c r="E22" s="8">
        <v>80.4</v>
      </c>
      <c r="F22" s="7">
        <v>66</v>
      </c>
      <c r="G22" s="7">
        <v>60</v>
      </c>
      <c r="H22" s="7">
        <v>52</v>
      </c>
      <c r="I22" s="9">
        <f t="shared" si="0"/>
        <v>70.72</v>
      </c>
      <c r="J22" s="30">
        <v>17</v>
      </c>
      <c r="K22" s="7" t="s">
        <v>38</v>
      </c>
      <c r="L22" s="30">
        <v>47</v>
      </c>
      <c r="M22" s="17" t="s">
        <v>52</v>
      </c>
      <c r="N22" s="13">
        <v>58</v>
      </c>
      <c r="O22" s="8">
        <v>64.4666666666667</v>
      </c>
      <c r="P22" s="8">
        <v>49.6</v>
      </c>
      <c r="Q22" s="14">
        <v>60</v>
      </c>
      <c r="R22" s="14">
        <v>60</v>
      </c>
      <c r="S22" s="14">
        <v>50</v>
      </c>
      <c r="T22" s="9">
        <f t="shared" si="1"/>
        <v>59.3466666666667</v>
      </c>
      <c r="U22" s="30">
        <v>47</v>
      </c>
      <c r="V22" s="53" t="s">
        <v>44</v>
      </c>
    </row>
    <row r="23" ht="21" customHeight="1" spans="1:22">
      <c r="A23" s="30">
        <v>18</v>
      </c>
      <c r="B23" s="6" t="s">
        <v>53</v>
      </c>
      <c r="C23" s="7">
        <v>73</v>
      </c>
      <c r="D23" s="8">
        <v>76.1666666666667</v>
      </c>
      <c r="E23" s="8">
        <v>79.4</v>
      </c>
      <c r="F23" s="7">
        <v>66</v>
      </c>
      <c r="G23" s="7">
        <v>60</v>
      </c>
      <c r="H23" s="7">
        <v>50</v>
      </c>
      <c r="I23" s="9">
        <f t="shared" si="0"/>
        <v>70.6066666666667</v>
      </c>
      <c r="J23" s="30">
        <v>18</v>
      </c>
      <c r="K23" s="7" t="s">
        <v>38</v>
      </c>
      <c r="L23" s="30">
        <v>48</v>
      </c>
      <c r="M23" s="17" t="s">
        <v>54</v>
      </c>
      <c r="N23" s="13">
        <v>60</v>
      </c>
      <c r="O23" s="8">
        <v>58.2166666666667</v>
      </c>
      <c r="P23" s="8">
        <v>48</v>
      </c>
      <c r="Q23" s="14">
        <v>66</v>
      </c>
      <c r="R23" s="14">
        <v>62</v>
      </c>
      <c r="S23" s="14">
        <v>53</v>
      </c>
      <c r="T23" s="9">
        <f t="shared" si="1"/>
        <v>58.1866666666667</v>
      </c>
      <c r="U23" s="30">
        <v>48</v>
      </c>
      <c r="V23" s="53" t="s">
        <v>44</v>
      </c>
    </row>
    <row r="24" ht="21" customHeight="1" spans="1:22">
      <c r="A24" s="30">
        <v>19</v>
      </c>
      <c r="B24" s="6" t="s">
        <v>55</v>
      </c>
      <c r="C24" s="7">
        <v>73</v>
      </c>
      <c r="D24" s="8">
        <v>76.3166666666667</v>
      </c>
      <c r="E24" s="8">
        <v>78</v>
      </c>
      <c r="F24" s="7">
        <v>66</v>
      </c>
      <c r="G24" s="7">
        <v>60</v>
      </c>
      <c r="H24" s="7">
        <v>50</v>
      </c>
      <c r="I24" s="9">
        <f t="shared" si="0"/>
        <v>70.5266666666667</v>
      </c>
      <c r="J24" s="30">
        <v>19</v>
      </c>
      <c r="K24" s="7" t="s">
        <v>38</v>
      </c>
      <c r="L24" s="30">
        <v>49</v>
      </c>
      <c r="M24" s="17" t="s">
        <v>56</v>
      </c>
      <c r="N24" s="13">
        <v>60</v>
      </c>
      <c r="O24" s="8">
        <v>57.3666666666667</v>
      </c>
      <c r="P24" s="8">
        <v>56</v>
      </c>
      <c r="Q24" s="14">
        <v>60</v>
      </c>
      <c r="R24" s="14">
        <v>60</v>
      </c>
      <c r="S24" s="14">
        <v>50</v>
      </c>
      <c r="T24" s="9">
        <f t="shared" si="1"/>
        <v>57.5466666666667</v>
      </c>
      <c r="U24" s="30">
        <v>49</v>
      </c>
      <c r="V24" s="53" t="s">
        <v>44</v>
      </c>
    </row>
    <row r="25" ht="21" customHeight="1" spans="1:22">
      <c r="A25" s="30">
        <v>20</v>
      </c>
      <c r="B25" s="6" t="s">
        <v>57</v>
      </c>
      <c r="C25" s="11">
        <v>73</v>
      </c>
      <c r="D25" s="8">
        <v>75.5333333333333</v>
      </c>
      <c r="E25" s="8">
        <v>79.6</v>
      </c>
      <c r="F25" s="7">
        <v>66</v>
      </c>
      <c r="G25" s="7">
        <v>60</v>
      </c>
      <c r="H25" s="7">
        <v>50</v>
      </c>
      <c r="I25" s="9">
        <f t="shared" si="0"/>
        <v>70.3733333333333</v>
      </c>
      <c r="J25" s="30">
        <v>20</v>
      </c>
      <c r="K25" s="7" t="s">
        <v>38</v>
      </c>
      <c r="L25" s="30"/>
      <c r="M25" s="42"/>
      <c r="N25" s="43"/>
      <c r="O25" s="42"/>
      <c r="P25" s="42"/>
      <c r="Q25" s="42"/>
      <c r="R25" s="42"/>
      <c r="S25" s="42"/>
      <c r="T25" s="42"/>
      <c r="U25" s="54"/>
      <c r="V25" s="55"/>
    </row>
    <row r="26" ht="21" customHeight="1" spans="1:22">
      <c r="A26" s="30">
        <v>21</v>
      </c>
      <c r="B26" s="6" t="s">
        <v>58</v>
      </c>
      <c r="C26" s="11">
        <v>75</v>
      </c>
      <c r="D26" s="8">
        <v>76.1166666666667</v>
      </c>
      <c r="E26" s="8">
        <v>74</v>
      </c>
      <c r="F26" s="7">
        <v>61.5</v>
      </c>
      <c r="G26" s="7">
        <v>60</v>
      </c>
      <c r="H26" s="7">
        <v>53</v>
      </c>
      <c r="I26" s="9">
        <f t="shared" si="0"/>
        <v>70.2966666666667</v>
      </c>
      <c r="J26" s="30">
        <v>21</v>
      </c>
      <c r="K26" s="7" t="s">
        <v>18</v>
      </c>
      <c r="L26" s="30"/>
      <c r="M26" s="42"/>
      <c r="N26" s="43"/>
      <c r="O26" s="42"/>
      <c r="P26" s="42"/>
      <c r="Q26" s="42"/>
      <c r="R26" s="42"/>
      <c r="S26" s="42"/>
      <c r="T26" s="42"/>
      <c r="U26" s="54"/>
      <c r="V26" s="55"/>
    </row>
    <row r="27" ht="21" customHeight="1" spans="1:22">
      <c r="A27" s="30">
        <v>22</v>
      </c>
      <c r="B27" s="6" t="s">
        <v>59</v>
      </c>
      <c r="C27" s="11">
        <v>73</v>
      </c>
      <c r="D27" s="8">
        <v>75.3833333333333</v>
      </c>
      <c r="E27" s="8">
        <v>84.4</v>
      </c>
      <c r="F27" s="7">
        <v>60</v>
      </c>
      <c r="G27" s="7">
        <v>60</v>
      </c>
      <c r="H27" s="7">
        <v>50</v>
      </c>
      <c r="I27" s="9">
        <f t="shared" si="0"/>
        <v>70.1933333333333</v>
      </c>
      <c r="J27" s="30">
        <v>22</v>
      </c>
      <c r="K27" s="7" t="s">
        <v>18</v>
      </c>
      <c r="L27" s="30"/>
      <c r="M27" s="42"/>
      <c r="N27" s="43"/>
      <c r="O27" s="42"/>
      <c r="P27" s="42"/>
      <c r="Q27" s="42"/>
      <c r="R27" s="42"/>
      <c r="S27" s="42"/>
      <c r="T27" s="42"/>
      <c r="U27" s="54"/>
      <c r="V27" s="55"/>
    </row>
    <row r="28" ht="21" customHeight="1" spans="1:22">
      <c r="A28" s="30">
        <v>23</v>
      </c>
      <c r="B28" s="6" t="s">
        <v>60</v>
      </c>
      <c r="C28" s="7">
        <v>73</v>
      </c>
      <c r="D28" s="8">
        <v>77.05</v>
      </c>
      <c r="E28" s="8">
        <v>72.8</v>
      </c>
      <c r="F28" s="12">
        <v>60</v>
      </c>
      <c r="G28" s="12">
        <v>60</v>
      </c>
      <c r="H28" s="12">
        <v>50</v>
      </c>
      <c r="I28" s="9">
        <f t="shared" si="0"/>
        <v>69.7</v>
      </c>
      <c r="J28" s="30">
        <v>23</v>
      </c>
      <c r="K28" s="7" t="s">
        <v>18</v>
      </c>
      <c r="L28" s="30"/>
      <c r="M28" s="42"/>
      <c r="N28" s="43"/>
      <c r="O28" s="42"/>
      <c r="P28" s="42"/>
      <c r="Q28" s="42"/>
      <c r="R28" s="42"/>
      <c r="S28" s="42"/>
      <c r="T28" s="42"/>
      <c r="U28" s="54"/>
      <c r="V28" s="55"/>
    </row>
    <row r="29" ht="21" customHeight="1" spans="1:22">
      <c r="A29" s="30">
        <v>24</v>
      </c>
      <c r="B29" s="6" t="s">
        <v>61</v>
      </c>
      <c r="C29" s="7">
        <v>73</v>
      </c>
      <c r="D29" s="8">
        <v>75.2333333333333</v>
      </c>
      <c r="E29" s="8">
        <v>75.6</v>
      </c>
      <c r="F29" s="7">
        <v>60</v>
      </c>
      <c r="G29" s="7">
        <v>63</v>
      </c>
      <c r="H29" s="7">
        <v>50</v>
      </c>
      <c r="I29" s="9">
        <f t="shared" si="0"/>
        <v>69.5533333333333</v>
      </c>
      <c r="J29" s="30">
        <v>24</v>
      </c>
      <c r="K29" s="7" t="s">
        <v>18</v>
      </c>
      <c r="L29" s="30"/>
      <c r="M29" s="42"/>
      <c r="N29" s="43"/>
      <c r="O29" s="42"/>
      <c r="P29" s="42"/>
      <c r="Q29" s="42"/>
      <c r="R29" s="42"/>
      <c r="S29" s="42"/>
      <c r="T29" s="42"/>
      <c r="U29" s="54"/>
      <c r="V29" s="55"/>
    </row>
    <row r="30" ht="21" customHeight="1" spans="1:22">
      <c r="A30" s="30">
        <v>25</v>
      </c>
      <c r="B30" s="6" t="s">
        <v>62</v>
      </c>
      <c r="C30" s="7">
        <v>73</v>
      </c>
      <c r="D30" s="8">
        <v>75.0333333333333</v>
      </c>
      <c r="E30" s="8">
        <v>73.2</v>
      </c>
      <c r="F30" s="7">
        <v>60</v>
      </c>
      <c r="G30" s="7">
        <v>63</v>
      </c>
      <c r="H30" s="7">
        <v>50</v>
      </c>
      <c r="I30" s="9">
        <f t="shared" si="0"/>
        <v>69.2333333333333</v>
      </c>
      <c r="J30" s="30">
        <v>25</v>
      </c>
      <c r="K30" s="7" t="s">
        <v>18</v>
      </c>
      <c r="L30" s="30"/>
      <c r="M30" s="42"/>
      <c r="N30" s="43"/>
      <c r="O30" s="42"/>
      <c r="P30" s="42"/>
      <c r="Q30" s="42"/>
      <c r="R30" s="42"/>
      <c r="S30" s="42"/>
      <c r="T30" s="42"/>
      <c r="U30" s="54"/>
      <c r="V30" s="55"/>
    </row>
    <row r="31" ht="21" customHeight="1" spans="1:22">
      <c r="A31" s="30">
        <v>26</v>
      </c>
      <c r="B31" s="6" t="s">
        <v>63</v>
      </c>
      <c r="C31" s="7">
        <v>73</v>
      </c>
      <c r="D31" s="8">
        <v>75.9666666666667</v>
      </c>
      <c r="E31" s="8">
        <v>68.4</v>
      </c>
      <c r="F31" s="7">
        <v>60</v>
      </c>
      <c r="G31" s="7">
        <v>60</v>
      </c>
      <c r="H31" s="7">
        <v>50</v>
      </c>
      <c r="I31" s="9">
        <f t="shared" si="0"/>
        <v>68.8266666666667</v>
      </c>
      <c r="J31" s="30">
        <v>26</v>
      </c>
      <c r="K31" s="7" t="s">
        <v>18</v>
      </c>
      <c r="L31" s="30"/>
      <c r="M31" s="44"/>
      <c r="N31" s="45"/>
      <c r="O31" s="44"/>
      <c r="P31" s="44"/>
      <c r="Q31" s="44"/>
      <c r="R31" s="44"/>
      <c r="S31" s="44"/>
      <c r="T31" s="44"/>
      <c r="U31" s="55"/>
      <c r="V31" s="55"/>
    </row>
    <row r="32" ht="21" customHeight="1" spans="1:22">
      <c r="A32" s="30">
        <v>27</v>
      </c>
      <c r="B32" s="6" t="s">
        <v>64</v>
      </c>
      <c r="C32" s="7">
        <v>73</v>
      </c>
      <c r="D32" s="8">
        <v>75.6</v>
      </c>
      <c r="E32" s="8">
        <v>68.8</v>
      </c>
      <c r="F32" s="7">
        <v>60</v>
      </c>
      <c r="G32" s="7">
        <v>60</v>
      </c>
      <c r="H32" s="7">
        <v>50</v>
      </c>
      <c r="I32" s="9">
        <f t="shared" si="0"/>
        <v>68.72</v>
      </c>
      <c r="J32" s="30">
        <v>27</v>
      </c>
      <c r="K32" s="7" t="s">
        <v>18</v>
      </c>
      <c r="L32" s="30"/>
      <c r="M32" s="46"/>
      <c r="N32" s="14"/>
      <c r="O32" s="46"/>
      <c r="P32" s="46"/>
      <c r="Q32" s="46"/>
      <c r="R32" s="46"/>
      <c r="S32" s="46"/>
      <c r="T32" s="46"/>
      <c r="U32" s="55"/>
      <c r="V32" s="55"/>
    </row>
    <row r="33" ht="21" customHeight="1" spans="1:22">
      <c r="A33" s="30">
        <v>28</v>
      </c>
      <c r="B33" s="6" t="s">
        <v>65</v>
      </c>
      <c r="C33" s="7">
        <v>73</v>
      </c>
      <c r="D33" s="8">
        <v>73.7833333333333</v>
      </c>
      <c r="E33" s="8">
        <v>70.4</v>
      </c>
      <c r="F33" s="12">
        <v>60</v>
      </c>
      <c r="G33" s="12">
        <v>60</v>
      </c>
      <c r="H33" s="12">
        <v>50</v>
      </c>
      <c r="I33" s="9">
        <f t="shared" si="0"/>
        <v>68.1533333333333</v>
      </c>
      <c r="J33" s="30">
        <v>28</v>
      </c>
      <c r="K33" s="7" t="s">
        <v>18</v>
      </c>
      <c r="L33" s="30"/>
      <c r="M33" s="46"/>
      <c r="N33" s="14"/>
      <c r="O33" s="46"/>
      <c r="P33" s="46"/>
      <c r="Q33" s="46"/>
      <c r="R33" s="46"/>
      <c r="S33" s="46"/>
      <c r="T33" s="46"/>
      <c r="U33" s="55"/>
      <c r="V33" s="55"/>
    </row>
    <row r="34" ht="21" customHeight="1" spans="1:22">
      <c r="A34" s="30">
        <v>29</v>
      </c>
      <c r="B34" s="6" t="s">
        <v>66</v>
      </c>
      <c r="C34" s="7">
        <v>73</v>
      </c>
      <c r="D34" s="8">
        <v>73.4166666666667</v>
      </c>
      <c r="E34" s="8">
        <v>68.8</v>
      </c>
      <c r="F34" s="10">
        <v>60</v>
      </c>
      <c r="G34" s="10">
        <v>63</v>
      </c>
      <c r="H34" s="10">
        <v>50</v>
      </c>
      <c r="I34" s="9">
        <f t="shared" si="0"/>
        <v>68.1466666666667</v>
      </c>
      <c r="J34" s="30">
        <v>29</v>
      </c>
      <c r="K34" s="7" t="s">
        <v>18</v>
      </c>
      <c r="L34" s="30"/>
      <c r="M34" s="46"/>
      <c r="N34" s="14"/>
      <c r="O34" s="46"/>
      <c r="P34" s="46"/>
      <c r="Q34" s="46"/>
      <c r="R34" s="46"/>
      <c r="S34" s="46"/>
      <c r="T34" s="46"/>
      <c r="U34" s="55"/>
      <c r="V34" s="55"/>
    </row>
    <row r="35" ht="21" customHeight="1" spans="1:22">
      <c r="A35" s="30">
        <v>30</v>
      </c>
      <c r="B35" s="6" t="s">
        <v>67</v>
      </c>
      <c r="C35" s="7">
        <v>68</v>
      </c>
      <c r="D35" s="8">
        <v>76.4833333333333</v>
      </c>
      <c r="E35" s="8">
        <v>67.2</v>
      </c>
      <c r="F35" s="7">
        <v>60</v>
      </c>
      <c r="G35" s="7">
        <v>60</v>
      </c>
      <c r="H35" s="7">
        <v>50</v>
      </c>
      <c r="I35" s="9">
        <f t="shared" si="0"/>
        <v>67.9133333333333</v>
      </c>
      <c r="J35" s="30">
        <v>30</v>
      </c>
      <c r="K35" s="7" t="s">
        <v>18</v>
      </c>
      <c r="L35" s="30"/>
      <c r="M35" s="46"/>
      <c r="N35" s="14"/>
      <c r="O35" s="46"/>
      <c r="P35" s="46"/>
      <c r="Q35" s="46"/>
      <c r="R35" s="46"/>
      <c r="S35" s="46"/>
      <c r="T35" s="46"/>
      <c r="U35" s="55"/>
      <c r="V35" s="55"/>
    </row>
    <row r="36" spans="1:22">
      <c r="A36" s="31" t="s">
        <v>68</v>
      </c>
      <c r="B36" s="31"/>
      <c r="C36" s="31"/>
      <c r="D36" s="32"/>
      <c r="E36" s="31"/>
      <c r="F36" s="31"/>
      <c r="G36" s="31"/>
      <c r="H36" s="31"/>
      <c r="I36" s="31"/>
      <c r="J36" s="31"/>
      <c r="K36" s="31"/>
      <c r="L36" s="31"/>
      <c r="M36" s="31"/>
      <c r="N36" s="47"/>
      <c r="O36" s="48"/>
      <c r="P36" s="31"/>
      <c r="Q36" s="31"/>
      <c r="R36" s="31"/>
      <c r="S36" s="31"/>
      <c r="T36" s="31"/>
      <c r="U36" s="31"/>
      <c r="V36" s="31"/>
    </row>
    <row r="37" spans="1:22">
      <c r="A37" s="31"/>
      <c r="B37" s="31"/>
      <c r="C37" s="31"/>
      <c r="D37" s="32"/>
      <c r="E37" s="31"/>
      <c r="F37" s="31"/>
      <c r="G37" s="31"/>
      <c r="H37" s="31"/>
      <c r="I37" s="31"/>
      <c r="J37" s="31"/>
      <c r="K37" s="31"/>
      <c r="L37" s="31"/>
      <c r="M37" s="31"/>
      <c r="N37" s="47"/>
      <c r="O37" s="48"/>
      <c r="P37" s="31"/>
      <c r="Q37" s="31"/>
      <c r="R37" s="31"/>
      <c r="S37" s="31"/>
      <c r="T37" s="31"/>
      <c r="U37" s="31"/>
      <c r="V37" s="31"/>
    </row>
    <row r="38" spans="1:22">
      <c r="A38" s="31"/>
      <c r="B38" s="31"/>
      <c r="C38" s="31"/>
      <c r="D38" s="32"/>
      <c r="E38" s="31"/>
      <c r="F38" s="31"/>
      <c r="G38" s="31"/>
      <c r="H38" s="31"/>
      <c r="I38" s="31"/>
      <c r="J38" s="31"/>
      <c r="K38" s="31"/>
      <c r="L38" s="31"/>
      <c r="M38" s="31"/>
      <c r="N38" s="47"/>
      <c r="O38" s="48"/>
      <c r="P38" s="31"/>
      <c r="Q38" s="31"/>
      <c r="R38" s="31"/>
      <c r="S38" s="31"/>
      <c r="T38" s="31"/>
      <c r="U38" s="31"/>
      <c r="V38" s="31"/>
    </row>
    <row r="39" spans="1:22">
      <c r="A39" s="31"/>
      <c r="B39" s="31"/>
      <c r="C39" s="31"/>
      <c r="D39" s="32"/>
      <c r="E39" s="31"/>
      <c r="F39" s="31"/>
      <c r="G39" s="31"/>
      <c r="H39" s="31"/>
      <c r="I39" s="31"/>
      <c r="J39" s="31"/>
      <c r="K39" s="31"/>
      <c r="L39" s="31"/>
      <c r="M39" s="31"/>
      <c r="N39" s="47"/>
      <c r="O39" s="48"/>
      <c r="P39" s="31"/>
      <c r="Q39" s="31"/>
      <c r="R39" s="31"/>
      <c r="S39" s="31"/>
      <c r="T39" s="31"/>
      <c r="U39" s="31"/>
      <c r="V39" s="31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16" workbookViewId="0">
      <selection activeCell="A32" sqref="A32:H50"/>
    </sheetView>
  </sheetViews>
  <sheetFormatPr defaultColWidth="9" defaultRowHeight="13.5" outlineLevelCol="7"/>
  <cols>
    <col min="8" max="8" width="11.125" style="1"/>
  </cols>
  <sheetData>
    <row r="1" spans="1:8">
      <c r="A1" t="s">
        <v>69</v>
      </c>
      <c r="B1" s="2" t="s">
        <v>9</v>
      </c>
      <c r="C1" s="3" t="s">
        <v>10</v>
      </c>
      <c r="D1" s="2" t="s">
        <v>11</v>
      </c>
      <c r="E1" s="2" t="s">
        <v>12</v>
      </c>
      <c r="F1" s="4" t="s">
        <v>13</v>
      </c>
      <c r="G1" s="5" t="s">
        <v>14</v>
      </c>
      <c r="H1" s="1" t="s">
        <v>70</v>
      </c>
    </row>
    <row r="2" spans="1:8">
      <c r="A2" s="6" t="s">
        <v>15</v>
      </c>
      <c r="B2" s="7">
        <v>76</v>
      </c>
      <c r="C2" s="8">
        <v>86.5666666666667</v>
      </c>
      <c r="D2" s="8">
        <v>77.2</v>
      </c>
      <c r="E2" s="7">
        <v>72</v>
      </c>
      <c r="F2" s="7">
        <v>68</v>
      </c>
      <c r="G2" s="7">
        <v>80</v>
      </c>
      <c r="H2" s="9">
        <f t="shared" ref="H2:H50" si="0">B2*0.2+C2*0.4+D2*0.1+E2*0.1+F2*0.1+G2*0.1</f>
        <v>79.5466666666667</v>
      </c>
    </row>
    <row r="3" spans="1:8">
      <c r="A3" s="6" t="s">
        <v>19</v>
      </c>
      <c r="B3" s="7">
        <v>75</v>
      </c>
      <c r="C3" s="8">
        <v>89.5833333333333</v>
      </c>
      <c r="D3" s="8">
        <v>78.8</v>
      </c>
      <c r="E3" s="7">
        <v>68</v>
      </c>
      <c r="F3" s="7">
        <v>63</v>
      </c>
      <c r="G3" s="7">
        <v>62</v>
      </c>
      <c r="H3" s="9">
        <f t="shared" si="0"/>
        <v>78.0133333333333</v>
      </c>
    </row>
    <row r="4" spans="1:8">
      <c r="A4" s="6" t="s">
        <v>21</v>
      </c>
      <c r="B4" s="7">
        <v>75</v>
      </c>
      <c r="C4" s="8">
        <v>84.35</v>
      </c>
      <c r="D4" s="8">
        <v>82</v>
      </c>
      <c r="E4" s="7">
        <v>66</v>
      </c>
      <c r="F4" s="7">
        <v>68</v>
      </c>
      <c r="G4" s="7">
        <v>65</v>
      </c>
      <c r="H4" s="9">
        <f t="shared" si="0"/>
        <v>76.84</v>
      </c>
    </row>
    <row r="5" spans="1:8">
      <c r="A5" s="6" t="s">
        <v>23</v>
      </c>
      <c r="B5" s="7">
        <v>76</v>
      </c>
      <c r="C5" s="8">
        <v>84.6666666666667</v>
      </c>
      <c r="D5" s="8">
        <v>76.4</v>
      </c>
      <c r="E5" s="7">
        <v>62</v>
      </c>
      <c r="F5" s="7">
        <v>60</v>
      </c>
      <c r="G5" s="7">
        <v>62</v>
      </c>
      <c r="H5" s="9">
        <f t="shared" si="0"/>
        <v>75.1066666666667</v>
      </c>
    </row>
    <row r="6" spans="1:8">
      <c r="A6" s="6" t="s">
        <v>25</v>
      </c>
      <c r="B6" s="7">
        <v>82</v>
      </c>
      <c r="C6" s="8">
        <v>79.05</v>
      </c>
      <c r="D6" s="8">
        <v>74.4</v>
      </c>
      <c r="E6" s="10">
        <v>66</v>
      </c>
      <c r="F6" s="10">
        <v>66</v>
      </c>
      <c r="G6" s="10">
        <v>57</v>
      </c>
      <c r="H6" s="9">
        <f t="shared" si="0"/>
        <v>74.36</v>
      </c>
    </row>
    <row r="7" spans="1:8">
      <c r="A7" s="6" t="s">
        <v>27</v>
      </c>
      <c r="B7" s="7">
        <v>76</v>
      </c>
      <c r="C7" s="8">
        <v>78.6833333333333</v>
      </c>
      <c r="D7" s="8">
        <v>81.2</v>
      </c>
      <c r="E7" s="10">
        <v>66</v>
      </c>
      <c r="F7" s="10">
        <v>60</v>
      </c>
      <c r="G7" s="10">
        <v>53</v>
      </c>
      <c r="H7" s="9">
        <f t="shared" si="0"/>
        <v>72.6933333333333</v>
      </c>
    </row>
    <row r="8" spans="1:8">
      <c r="A8" s="6" t="s">
        <v>29</v>
      </c>
      <c r="B8" s="11">
        <v>73</v>
      </c>
      <c r="C8" s="8">
        <v>76.35</v>
      </c>
      <c r="D8" s="8">
        <v>82.8</v>
      </c>
      <c r="E8" s="7">
        <v>66</v>
      </c>
      <c r="F8" s="7">
        <v>63</v>
      </c>
      <c r="G8" s="7">
        <v>55</v>
      </c>
      <c r="H8" s="9">
        <f t="shared" si="0"/>
        <v>71.82</v>
      </c>
    </row>
    <row r="9" spans="1:8">
      <c r="A9" s="6" t="s">
        <v>31</v>
      </c>
      <c r="B9" s="7">
        <v>73</v>
      </c>
      <c r="C9" s="8">
        <v>78.4</v>
      </c>
      <c r="D9" s="8">
        <v>81.4</v>
      </c>
      <c r="E9" s="7">
        <v>62</v>
      </c>
      <c r="F9" s="7">
        <v>60</v>
      </c>
      <c r="G9" s="7">
        <v>55</v>
      </c>
      <c r="H9" s="9">
        <f t="shared" si="0"/>
        <v>71.8</v>
      </c>
    </row>
    <row r="10" spans="1:8">
      <c r="A10" s="6" t="s">
        <v>33</v>
      </c>
      <c r="B10" s="7">
        <v>73</v>
      </c>
      <c r="C10" s="8">
        <v>79.7666666666667</v>
      </c>
      <c r="D10" s="8">
        <v>77.2</v>
      </c>
      <c r="E10" s="7">
        <v>60</v>
      </c>
      <c r="F10" s="7">
        <v>60</v>
      </c>
      <c r="G10" s="7">
        <v>55</v>
      </c>
      <c r="H10" s="9">
        <f t="shared" si="0"/>
        <v>71.7266666666667</v>
      </c>
    </row>
    <row r="11" spans="1:8">
      <c r="A11" s="6" t="s">
        <v>35</v>
      </c>
      <c r="B11" s="7">
        <v>73</v>
      </c>
      <c r="C11" s="8">
        <v>75.25</v>
      </c>
      <c r="D11" s="8">
        <v>72.6</v>
      </c>
      <c r="E11" s="7">
        <v>66</v>
      </c>
      <c r="F11" s="7">
        <v>72</v>
      </c>
      <c r="G11" s="7">
        <v>58</v>
      </c>
      <c r="H11" s="9">
        <f t="shared" si="0"/>
        <v>71.56</v>
      </c>
    </row>
    <row r="12" spans="1:8">
      <c r="A12" s="6" t="s">
        <v>37</v>
      </c>
      <c r="B12" s="7">
        <v>73</v>
      </c>
      <c r="C12" s="8">
        <v>80.9</v>
      </c>
      <c r="D12" s="8">
        <v>73.8</v>
      </c>
      <c r="E12" s="12">
        <v>60</v>
      </c>
      <c r="F12" s="12">
        <v>60</v>
      </c>
      <c r="G12" s="12">
        <v>50</v>
      </c>
      <c r="H12" s="9">
        <f t="shared" si="0"/>
        <v>71.34</v>
      </c>
    </row>
    <row r="13" spans="1:8">
      <c r="A13" s="6" t="s">
        <v>40</v>
      </c>
      <c r="B13" s="7">
        <v>75</v>
      </c>
      <c r="C13" s="8">
        <v>77.2666666666667</v>
      </c>
      <c r="D13" s="8">
        <v>79.4</v>
      </c>
      <c r="E13" s="7">
        <v>61.5</v>
      </c>
      <c r="F13" s="7">
        <v>62</v>
      </c>
      <c r="G13" s="7">
        <v>51</v>
      </c>
      <c r="H13" s="9">
        <f t="shared" si="0"/>
        <v>71.2966666666667</v>
      </c>
    </row>
    <row r="14" spans="1:8">
      <c r="A14" s="6" t="s">
        <v>42</v>
      </c>
      <c r="B14" s="11">
        <v>73</v>
      </c>
      <c r="C14" s="8">
        <v>75.5833333333333</v>
      </c>
      <c r="D14" s="8">
        <v>84.4</v>
      </c>
      <c r="E14" s="7">
        <v>66</v>
      </c>
      <c r="F14" s="7">
        <v>60</v>
      </c>
      <c r="G14" s="7">
        <v>53</v>
      </c>
      <c r="H14" s="9">
        <f t="shared" si="0"/>
        <v>71.1733333333333</v>
      </c>
    </row>
    <row r="15" spans="1:8">
      <c r="A15" s="6" t="s">
        <v>45</v>
      </c>
      <c r="B15" s="11">
        <v>73</v>
      </c>
      <c r="C15" s="8">
        <v>78.05</v>
      </c>
      <c r="D15" s="8">
        <v>81.8</v>
      </c>
      <c r="E15" s="10">
        <v>60</v>
      </c>
      <c r="F15" s="10">
        <v>60</v>
      </c>
      <c r="G15" s="10">
        <v>50</v>
      </c>
      <c r="H15" s="9">
        <f t="shared" si="0"/>
        <v>71</v>
      </c>
    </row>
    <row r="16" spans="1:8">
      <c r="A16" s="6" t="s">
        <v>47</v>
      </c>
      <c r="B16" s="7">
        <v>75</v>
      </c>
      <c r="C16" s="8">
        <v>80.3166666666667</v>
      </c>
      <c r="D16" s="8">
        <v>64.8</v>
      </c>
      <c r="E16" s="12">
        <v>60</v>
      </c>
      <c r="F16" s="12">
        <v>60</v>
      </c>
      <c r="G16" s="12">
        <v>53</v>
      </c>
      <c r="H16" s="9">
        <f t="shared" si="0"/>
        <v>70.9066666666667</v>
      </c>
    </row>
    <row r="17" spans="1:8">
      <c r="A17" s="6" t="s">
        <v>49</v>
      </c>
      <c r="B17" s="7">
        <v>75</v>
      </c>
      <c r="C17" s="8">
        <v>78.4</v>
      </c>
      <c r="D17" s="8">
        <v>70.4</v>
      </c>
      <c r="E17" s="7">
        <v>60</v>
      </c>
      <c r="F17" s="7">
        <v>64</v>
      </c>
      <c r="G17" s="7">
        <v>51</v>
      </c>
      <c r="H17" s="9">
        <f t="shared" si="0"/>
        <v>70.9</v>
      </c>
    </row>
    <row r="18" spans="1:8">
      <c r="A18" s="6" t="s">
        <v>51</v>
      </c>
      <c r="B18" s="7">
        <v>74</v>
      </c>
      <c r="C18" s="8">
        <v>75.2</v>
      </c>
      <c r="D18" s="8">
        <v>80.4</v>
      </c>
      <c r="E18" s="7">
        <v>66</v>
      </c>
      <c r="F18" s="7">
        <v>60</v>
      </c>
      <c r="G18" s="7">
        <v>52</v>
      </c>
      <c r="H18" s="9">
        <f t="shared" si="0"/>
        <v>70.72</v>
      </c>
    </row>
    <row r="19" spans="1:8">
      <c r="A19" s="6" t="s">
        <v>53</v>
      </c>
      <c r="B19" s="7">
        <v>73</v>
      </c>
      <c r="C19" s="8">
        <v>76.1666666666667</v>
      </c>
      <c r="D19" s="8">
        <v>79.4</v>
      </c>
      <c r="E19" s="7">
        <v>66</v>
      </c>
      <c r="F19" s="7">
        <v>60</v>
      </c>
      <c r="G19" s="7">
        <v>50</v>
      </c>
      <c r="H19" s="9">
        <f t="shared" si="0"/>
        <v>70.6066666666667</v>
      </c>
    </row>
    <row r="20" spans="1:8">
      <c r="A20" s="6" t="s">
        <v>55</v>
      </c>
      <c r="B20" s="7">
        <v>73</v>
      </c>
      <c r="C20" s="8">
        <v>76.3166666666667</v>
      </c>
      <c r="D20" s="8">
        <v>78</v>
      </c>
      <c r="E20" s="7">
        <v>66</v>
      </c>
      <c r="F20" s="7">
        <v>60</v>
      </c>
      <c r="G20" s="7">
        <v>50</v>
      </c>
      <c r="H20" s="9">
        <f t="shared" si="0"/>
        <v>70.5266666666667</v>
      </c>
    </row>
    <row r="21" spans="1:8">
      <c r="A21" s="6" t="s">
        <v>57</v>
      </c>
      <c r="B21" s="11">
        <v>73</v>
      </c>
      <c r="C21" s="8">
        <v>75.5333333333333</v>
      </c>
      <c r="D21" s="8">
        <v>79.6</v>
      </c>
      <c r="E21" s="7">
        <v>66</v>
      </c>
      <c r="F21" s="7">
        <v>60</v>
      </c>
      <c r="G21" s="7">
        <v>50</v>
      </c>
      <c r="H21" s="9">
        <f t="shared" si="0"/>
        <v>70.3733333333333</v>
      </c>
    </row>
    <row r="22" spans="1:8">
      <c r="A22" s="6" t="s">
        <v>58</v>
      </c>
      <c r="B22" s="11">
        <v>75</v>
      </c>
      <c r="C22" s="8">
        <v>76.1166666666667</v>
      </c>
      <c r="D22" s="8">
        <v>74</v>
      </c>
      <c r="E22" s="7">
        <v>61.5</v>
      </c>
      <c r="F22" s="7">
        <v>60</v>
      </c>
      <c r="G22" s="7">
        <v>53</v>
      </c>
      <c r="H22" s="9">
        <f t="shared" si="0"/>
        <v>70.2966666666667</v>
      </c>
    </row>
    <row r="23" spans="1:8">
      <c r="A23" s="6" t="s">
        <v>59</v>
      </c>
      <c r="B23" s="11">
        <v>73</v>
      </c>
      <c r="C23" s="8">
        <v>75.3833333333333</v>
      </c>
      <c r="D23" s="8">
        <v>84.4</v>
      </c>
      <c r="E23" s="7">
        <v>60</v>
      </c>
      <c r="F23" s="7">
        <v>60</v>
      </c>
      <c r="G23" s="7">
        <v>50</v>
      </c>
      <c r="H23" s="9">
        <f t="shared" si="0"/>
        <v>70.1933333333333</v>
      </c>
    </row>
    <row r="24" spans="1:8">
      <c r="A24" s="6" t="s">
        <v>60</v>
      </c>
      <c r="B24" s="7">
        <v>73</v>
      </c>
      <c r="C24" s="8">
        <v>77.05</v>
      </c>
      <c r="D24" s="8">
        <v>72.8</v>
      </c>
      <c r="E24" s="12">
        <v>60</v>
      </c>
      <c r="F24" s="12">
        <v>60</v>
      </c>
      <c r="G24" s="12">
        <v>50</v>
      </c>
      <c r="H24" s="9">
        <f t="shared" si="0"/>
        <v>69.7</v>
      </c>
    </row>
    <row r="25" spans="1:8">
      <c r="A25" s="6" t="s">
        <v>61</v>
      </c>
      <c r="B25" s="7">
        <v>73</v>
      </c>
      <c r="C25" s="8">
        <v>75.2333333333333</v>
      </c>
      <c r="D25" s="8">
        <v>75.6</v>
      </c>
      <c r="E25" s="7">
        <v>60</v>
      </c>
      <c r="F25" s="7">
        <v>63</v>
      </c>
      <c r="G25" s="7">
        <v>50</v>
      </c>
      <c r="H25" s="9">
        <f t="shared" si="0"/>
        <v>69.5533333333333</v>
      </c>
    </row>
    <row r="26" spans="1:8">
      <c r="A26" s="6" t="s">
        <v>62</v>
      </c>
      <c r="B26" s="7">
        <v>73</v>
      </c>
      <c r="C26" s="8">
        <v>75.0333333333333</v>
      </c>
      <c r="D26" s="8">
        <v>73.2</v>
      </c>
      <c r="E26" s="7">
        <v>60</v>
      </c>
      <c r="F26" s="7">
        <v>63</v>
      </c>
      <c r="G26" s="7">
        <v>50</v>
      </c>
      <c r="H26" s="9">
        <f t="shared" si="0"/>
        <v>69.2333333333333</v>
      </c>
    </row>
    <row r="27" spans="1:8">
      <c r="A27" s="6" t="s">
        <v>63</v>
      </c>
      <c r="B27" s="7">
        <v>73</v>
      </c>
      <c r="C27" s="8">
        <v>75.9666666666667</v>
      </c>
      <c r="D27" s="8">
        <v>68.4</v>
      </c>
      <c r="E27" s="7">
        <v>60</v>
      </c>
      <c r="F27" s="7">
        <v>60</v>
      </c>
      <c r="G27" s="7">
        <v>50</v>
      </c>
      <c r="H27" s="9">
        <f t="shared" si="0"/>
        <v>68.8266666666667</v>
      </c>
    </row>
    <row r="28" spans="1:8">
      <c r="A28" s="6" t="s">
        <v>64</v>
      </c>
      <c r="B28" s="7">
        <v>73</v>
      </c>
      <c r="C28" s="8">
        <v>75.6</v>
      </c>
      <c r="D28" s="8">
        <v>68.8</v>
      </c>
      <c r="E28" s="7">
        <v>60</v>
      </c>
      <c r="F28" s="7">
        <v>60</v>
      </c>
      <c r="G28" s="7">
        <v>50</v>
      </c>
      <c r="H28" s="9">
        <f t="shared" si="0"/>
        <v>68.72</v>
      </c>
    </row>
    <row r="29" spans="1:8">
      <c r="A29" s="6" t="s">
        <v>65</v>
      </c>
      <c r="B29" s="7">
        <v>73</v>
      </c>
      <c r="C29" s="8">
        <v>73.7833333333333</v>
      </c>
      <c r="D29" s="8">
        <v>70.4</v>
      </c>
      <c r="E29" s="12">
        <v>60</v>
      </c>
      <c r="F29" s="12">
        <v>60</v>
      </c>
      <c r="G29" s="12">
        <v>50</v>
      </c>
      <c r="H29" s="9">
        <f t="shared" si="0"/>
        <v>68.1533333333333</v>
      </c>
    </row>
    <row r="30" spans="1:8">
      <c r="A30" s="6" t="s">
        <v>66</v>
      </c>
      <c r="B30" s="7">
        <v>73</v>
      </c>
      <c r="C30" s="8">
        <v>73.4166666666667</v>
      </c>
      <c r="D30" s="8">
        <v>68.8</v>
      </c>
      <c r="E30" s="10">
        <v>60</v>
      </c>
      <c r="F30" s="10">
        <v>63</v>
      </c>
      <c r="G30" s="10">
        <v>50</v>
      </c>
      <c r="H30" s="9">
        <f t="shared" si="0"/>
        <v>68.1466666666667</v>
      </c>
    </row>
    <row r="31" spans="1:8">
      <c r="A31" s="6" t="s">
        <v>67</v>
      </c>
      <c r="B31" s="7">
        <v>68</v>
      </c>
      <c r="C31" s="8">
        <v>76.4833333333333</v>
      </c>
      <c r="D31" s="8">
        <v>67.2</v>
      </c>
      <c r="E31" s="7">
        <v>60</v>
      </c>
      <c r="F31" s="7">
        <v>60</v>
      </c>
      <c r="G31" s="7">
        <v>50</v>
      </c>
      <c r="H31" s="9">
        <f t="shared" si="0"/>
        <v>67.9133333333333</v>
      </c>
    </row>
    <row r="32" spans="1:8">
      <c r="A32" s="6" t="s">
        <v>17</v>
      </c>
      <c r="B32" s="13">
        <v>73</v>
      </c>
      <c r="C32" s="8">
        <v>70.6</v>
      </c>
      <c r="D32" s="8">
        <v>74</v>
      </c>
      <c r="E32" s="14">
        <v>60</v>
      </c>
      <c r="F32" s="14">
        <v>60</v>
      </c>
      <c r="G32" s="14">
        <v>50</v>
      </c>
      <c r="H32" s="9">
        <f t="shared" si="0"/>
        <v>67.24</v>
      </c>
    </row>
    <row r="33" spans="1:8">
      <c r="A33" s="6" t="s">
        <v>20</v>
      </c>
      <c r="B33" s="13">
        <v>73</v>
      </c>
      <c r="C33" s="8">
        <v>72</v>
      </c>
      <c r="D33" s="8">
        <v>58.4</v>
      </c>
      <c r="E33" s="14">
        <v>60</v>
      </c>
      <c r="F33" s="14">
        <v>63</v>
      </c>
      <c r="G33" s="14">
        <v>50</v>
      </c>
      <c r="H33" s="9">
        <f t="shared" si="0"/>
        <v>66.54</v>
      </c>
    </row>
    <row r="34" spans="1:8">
      <c r="A34" s="6" t="s">
        <v>22</v>
      </c>
      <c r="B34" s="13">
        <v>73</v>
      </c>
      <c r="C34" s="8">
        <v>69.15</v>
      </c>
      <c r="D34" s="8">
        <v>72.8</v>
      </c>
      <c r="E34" s="14">
        <v>60</v>
      </c>
      <c r="F34" s="14">
        <v>60</v>
      </c>
      <c r="G34" s="14">
        <v>50</v>
      </c>
      <c r="H34" s="9">
        <f t="shared" si="0"/>
        <v>66.54</v>
      </c>
    </row>
    <row r="35" spans="1:8">
      <c r="A35" s="6" t="s">
        <v>24</v>
      </c>
      <c r="B35" s="15">
        <v>73</v>
      </c>
      <c r="C35" s="8">
        <v>69.1166666666667</v>
      </c>
      <c r="D35" s="8">
        <v>66.8</v>
      </c>
      <c r="E35" s="14">
        <v>60</v>
      </c>
      <c r="F35" s="14">
        <v>60</v>
      </c>
      <c r="G35" s="14">
        <v>50</v>
      </c>
      <c r="H35" s="9">
        <f t="shared" si="0"/>
        <v>65.9266666666667</v>
      </c>
    </row>
    <row r="36" spans="1:8">
      <c r="A36" s="6" t="s">
        <v>26</v>
      </c>
      <c r="B36" s="13">
        <v>73</v>
      </c>
      <c r="C36" s="8">
        <v>70.6833333333333</v>
      </c>
      <c r="D36" s="8">
        <v>60</v>
      </c>
      <c r="E36" s="14">
        <v>60</v>
      </c>
      <c r="F36" s="14">
        <v>60</v>
      </c>
      <c r="G36" s="14">
        <v>50</v>
      </c>
      <c r="H36" s="9">
        <f t="shared" si="0"/>
        <v>65.8733333333333</v>
      </c>
    </row>
    <row r="37" spans="1:8">
      <c r="A37" s="6" t="s">
        <v>28</v>
      </c>
      <c r="B37" s="13">
        <v>73</v>
      </c>
      <c r="C37" s="8">
        <v>69.4333333333333</v>
      </c>
      <c r="D37" s="8">
        <v>58.4</v>
      </c>
      <c r="E37" s="14">
        <v>60</v>
      </c>
      <c r="F37" s="14">
        <v>60</v>
      </c>
      <c r="G37" s="14">
        <v>50</v>
      </c>
      <c r="H37" s="9">
        <f t="shared" si="0"/>
        <v>65.2133333333333</v>
      </c>
    </row>
    <row r="38" spans="1:8">
      <c r="A38" s="6" t="s">
        <v>30</v>
      </c>
      <c r="B38" s="13">
        <v>73</v>
      </c>
      <c r="C38" s="8">
        <v>69.7666666666667</v>
      </c>
      <c r="D38" s="8">
        <v>56</v>
      </c>
      <c r="E38" s="14">
        <v>60</v>
      </c>
      <c r="F38" s="14">
        <v>60</v>
      </c>
      <c r="G38" s="14">
        <v>50</v>
      </c>
      <c r="H38" s="9">
        <f t="shared" si="0"/>
        <v>65.1066666666667</v>
      </c>
    </row>
    <row r="39" spans="1:8">
      <c r="A39" s="6" t="s">
        <v>32</v>
      </c>
      <c r="B39" s="13">
        <v>65</v>
      </c>
      <c r="C39" s="8">
        <v>71.6333333333333</v>
      </c>
      <c r="D39" s="8">
        <v>59.2</v>
      </c>
      <c r="E39" s="14">
        <v>60</v>
      </c>
      <c r="F39" s="14">
        <v>60</v>
      </c>
      <c r="G39" s="14">
        <v>50</v>
      </c>
      <c r="H39" s="9">
        <f t="shared" si="0"/>
        <v>64.5733333333333</v>
      </c>
    </row>
    <row r="40" spans="1:8">
      <c r="A40" s="6" t="s">
        <v>34</v>
      </c>
      <c r="B40" s="13">
        <v>65</v>
      </c>
      <c r="C40" s="8">
        <v>72.25</v>
      </c>
      <c r="D40" s="8">
        <v>56</v>
      </c>
      <c r="E40" s="14">
        <v>60</v>
      </c>
      <c r="F40" s="14">
        <v>60</v>
      </c>
      <c r="G40" s="14">
        <v>50</v>
      </c>
      <c r="H40" s="9">
        <f t="shared" si="0"/>
        <v>64.5</v>
      </c>
    </row>
    <row r="41" spans="1:8">
      <c r="A41" s="6" t="s">
        <v>36</v>
      </c>
      <c r="B41" s="16">
        <v>73</v>
      </c>
      <c r="C41" s="8">
        <v>67.3833333333333</v>
      </c>
      <c r="D41" s="8">
        <v>54.4</v>
      </c>
      <c r="E41" s="14">
        <v>60</v>
      </c>
      <c r="F41" s="14">
        <v>60</v>
      </c>
      <c r="G41" s="14">
        <v>50</v>
      </c>
      <c r="H41" s="9">
        <f t="shared" si="0"/>
        <v>63.9933333333333</v>
      </c>
    </row>
    <row r="42" spans="1:8">
      <c r="A42" s="6" t="s">
        <v>39</v>
      </c>
      <c r="B42" s="13">
        <v>63</v>
      </c>
      <c r="C42" s="8">
        <v>69.6666666666667</v>
      </c>
      <c r="D42" s="8">
        <v>65.2</v>
      </c>
      <c r="E42" s="14">
        <v>60</v>
      </c>
      <c r="F42" s="14">
        <v>60</v>
      </c>
      <c r="G42" s="14">
        <v>50</v>
      </c>
      <c r="H42" s="9">
        <f t="shared" si="0"/>
        <v>63.9866666666667</v>
      </c>
    </row>
    <row r="43" spans="1:8">
      <c r="A43" s="6" t="s">
        <v>41</v>
      </c>
      <c r="B43" s="13">
        <v>65</v>
      </c>
      <c r="C43" s="8">
        <v>66.6</v>
      </c>
      <c r="D43" s="8">
        <v>65</v>
      </c>
      <c r="E43" s="14">
        <v>60</v>
      </c>
      <c r="F43" s="14">
        <v>60</v>
      </c>
      <c r="G43" s="14">
        <v>50</v>
      </c>
      <c r="H43" s="9">
        <f t="shared" si="0"/>
        <v>63.14</v>
      </c>
    </row>
    <row r="44" spans="1:8">
      <c r="A44" s="17" t="s">
        <v>43</v>
      </c>
      <c r="B44" s="13">
        <v>73</v>
      </c>
      <c r="C44" s="8">
        <v>62.9833333333333</v>
      </c>
      <c r="D44" s="8">
        <v>61.2</v>
      </c>
      <c r="E44" s="14">
        <v>60</v>
      </c>
      <c r="F44" s="14">
        <v>60</v>
      </c>
      <c r="G44" s="14">
        <v>50</v>
      </c>
      <c r="H44" s="9">
        <f t="shared" si="0"/>
        <v>62.9133333333333</v>
      </c>
    </row>
    <row r="45" spans="1:8">
      <c r="A45" s="17" t="s">
        <v>46</v>
      </c>
      <c r="B45" s="13">
        <v>73</v>
      </c>
      <c r="C45" s="8">
        <v>60.8166666666667</v>
      </c>
      <c r="D45" s="8">
        <v>57.6</v>
      </c>
      <c r="E45" s="14">
        <v>60</v>
      </c>
      <c r="F45" s="14">
        <v>60</v>
      </c>
      <c r="G45" s="14">
        <v>50</v>
      </c>
      <c r="H45" s="9">
        <f t="shared" si="0"/>
        <v>61.6866666666667</v>
      </c>
    </row>
    <row r="46" spans="1:8">
      <c r="A46" s="17" t="s">
        <v>48</v>
      </c>
      <c r="B46" s="13">
        <v>61</v>
      </c>
      <c r="C46" s="8">
        <v>63.0666666666667</v>
      </c>
      <c r="D46" s="8">
        <v>52</v>
      </c>
      <c r="E46" s="14">
        <v>72</v>
      </c>
      <c r="F46" s="14">
        <v>62</v>
      </c>
      <c r="G46" s="14">
        <v>56</v>
      </c>
      <c r="H46" s="9">
        <f t="shared" si="0"/>
        <v>61.6266666666667</v>
      </c>
    </row>
    <row r="47" spans="1:8">
      <c r="A47" s="17" t="s">
        <v>50</v>
      </c>
      <c r="B47" s="13">
        <v>63</v>
      </c>
      <c r="C47" s="8">
        <v>59.45</v>
      </c>
      <c r="D47" s="8">
        <v>74</v>
      </c>
      <c r="E47" s="14">
        <v>60</v>
      </c>
      <c r="F47" s="14">
        <v>60</v>
      </c>
      <c r="G47" s="14">
        <v>50</v>
      </c>
      <c r="H47" s="9">
        <f t="shared" si="0"/>
        <v>60.78</v>
      </c>
    </row>
    <row r="48" spans="1:8">
      <c r="A48" s="17" t="s">
        <v>52</v>
      </c>
      <c r="B48" s="13">
        <v>58</v>
      </c>
      <c r="C48" s="8">
        <v>64.4666666666667</v>
      </c>
      <c r="D48" s="8">
        <v>49.6</v>
      </c>
      <c r="E48" s="14">
        <v>60</v>
      </c>
      <c r="F48" s="14">
        <v>60</v>
      </c>
      <c r="G48" s="14">
        <v>50</v>
      </c>
      <c r="H48" s="9">
        <f t="shared" si="0"/>
        <v>59.3466666666667</v>
      </c>
    </row>
    <row r="49" spans="1:8">
      <c r="A49" s="17" t="s">
        <v>54</v>
      </c>
      <c r="B49" s="13">
        <v>60</v>
      </c>
      <c r="C49" s="8">
        <v>58.2166666666667</v>
      </c>
      <c r="D49" s="8">
        <v>48</v>
      </c>
      <c r="E49" s="14">
        <v>66</v>
      </c>
      <c r="F49" s="14">
        <v>62</v>
      </c>
      <c r="G49" s="14">
        <v>53</v>
      </c>
      <c r="H49" s="9">
        <f t="shared" si="0"/>
        <v>58.1866666666667</v>
      </c>
    </row>
    <row r="50" spans="1:8">
      <c r="A50" s="17" t="s">
        <v>56</v>
      </c>
      <c r="B50" s="13">
        <v>60</v>
      </c>
      <c r="C50" s="8">
        <v>57.3666666666667</v>
      </c>
      <c r="D50" s="8">
        <v>56</v>
      </c>
      <c r="E50" s="14">
        <v>60</v>
      </c>
      <c r="F50" s="14">
        <v>60</v>
      </c>
      <c r="G50" s="14">
        <v>50</v>
      </c>
      <c r="H50" s="9">
        <f t="shared" si="0"/>
        <v>57.5466666666667</v>
      </c>
    </row>
  </sheetData>
  <sortState ref="A2:H50">
    <sortCondition ref="H2:H50" descending="1"/>
  </sortState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Moon</cp:lastModifiedBy>
  <dcterms:created xsi:type="dcterms:W3CDTF">2023-05-12T11:15:00Z</dcterms:created>
  <dcterms:modified xsi:type="dcterms:W3CDTF">2025-09-10T13:19:45Z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08A3F754E0DE458FA29E0DC355CC8A44_12</vt:lpwstr>
  </property>
</Properties>
</file>